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21932FE4-E3E4-4E47-B91A-18EB28B65C95}" xr6:coauthVersionLast="47" xr6:coauthVersionMax="47" xr10:uidLastSave="{00000000-0000-0000-0000-000000000000}"/>
  <workbookProtection workbookAlgorithmName="SHA-512" workbookHashValue="e8XpoWxU860/OwCzGU2NrVQU1CnVclg/6qMYfZnW92NsakbWnM37IFYHFyrxcTZDiPD3kgCwopPdFgQcWmArEA==" workbookSaltValue="2FWsBRttmRuCHGPy8rMMpw==" workbookSpinCount="100000" lockStructure="1"/>
  <bookViews>
    <workbookView xWindow="-110" yWindow="-110" windowWidth="19420" windowHeight="11500" tabRatio="869" xr2:uid="{69E45C2C-EA6C-44F8-8F21-21E2166DD2C0}"/>
  </bookViews>
  <sheets>
    <sheet name="Table (15)" sheetId="3" r:id="rId1"/>
    <sheet name="Table (15.1)" sheetId="5" r:id="rId2"/>
    <sheet name="Table (15.2)" sheetId="8" r:id="rId3"/>
    <sheet name="Table (15.3)" sheetId="6" r:id="rId4"/>
    <sheet name="Table (15.4)" sheetId="10" r:id="rId5"/>
    <sheet name="Table (15.5)" sheetId="7" r:id="rId6"/>
    <sheet name="Table (15.6)" sheetId="11" r:id="rId7"/>
    <sheet name="Table (15.7)" sheetId="12" r:id="rId8"/>
    <sheet name="Table (15.8)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F10" i="12"/>
  <c r="F7" i="12"/>
  <c r="F8" i="12"/>
  <c r="G8" i="12"/>
  <c r="F9" i="12"/>
  <c r="F11" i="12"/>
  <c r="G11" i="12"/>
  <c r="G12" i="12"/>
  <c r="G13" i="12"/>
  <c r="G14" i="12"/>
  <c r="F14" i="12"/>
  <c r="G15" i="12"/>
  <c r="F16" i="12"/>
  <c r="F17" i="12"/>
  <c r="G17" i="12"/>
  <c r="F18" i="12"/>
  <c r="G18" i="12"/>
  <c r="F19" i="12"/>
  <c r="G19" i="12"/>
  <c r="F15" i="12"/>
  <c r="F6" i="12"/>
  <c r="G5" i="12"/>
  <c r="F5" i="12"/>
  <c r="G4" i="12"/>
  <c r="F4" i="12"/>
  <c r="G16" i="12"/>
  <c r="F12" i="12"/>
  <c r="G7" i="12"/>
  <c r="G6" i="12"/>
  <c r="F3" i="12"/>
  <c r="I20" i="11"/>
  <c r="G9" i="12" l="1"/>
  <c r="F13" i="12"/>
  <c r="C20" i="12"/>
  <c r="E20" i="12"/>
  <c r="D20" i="12"/>
  <c r="G3" i="12"/>
  <c r="K20" i="11"/>
  <c r="E20" i="11"/>
  <c r="C20" i="11"/>
  <c r="D12" i="5" l="1"/>
  <c r="F12" i="5"/>
  <c r="F4" i="6"/>
  <c r="F5" i="6"/>
  <c r="F6" i="6"/>
  <c r="F7" i="6"/>
  <c r="F8" i="6"/>
  <c r="F9" i="6"/>
  <c r="F10" i="6"/>
  <c r="F3" i="6"/>
  <c r="F4" i="7"/>
  <c r="F3" i="7"/>
  <c r="F5" i="7" s="1"/>
  <c r="E5" i="7"/>
  <c r="E3" i="7"/>
  <c r="E4" i="7"/>
  <c r="E11" i="6"/>
  <c r="F11" i="6"/>
  <c r="E10" i="6"/>
  <c r="E9" i="6"/>
  <c r="E8" i="6"/>
  <c r="E7" i="6"/>
  <c r="E6" i="6"/>
  <c r="E5" i="6"/>
  <c r="E4" i="6"/>
  <c r="E3" i="6"/>
  <c r="E12" i="5"/>
  <c r="C12" i="5"/>
  <c r="F3" i="5"/>
  <c r="F4" i="3"/>
  <c r="F5" i="3"/>
  <c r="F6" i="3"/>
  <c r="F7" i="3"/>
  <c r="F8" i="3"/>
  <c r="F9" i="3"/>
  <c r="F20" i="3" s="1"/>
  <c r="F10" i="3"/>
  <c r="F11" i="3"/>
  <c r="F12" i="3"/>
  <c r="F13" i="3"/>
  <c r="F14" i="3"/>
  <c r="F15" i="3"/>
  <c r="F16" i="3"/>
  <c r="F17" i="3"/>
  <c r="F18" i="3"/>
  <c r="F19" i="3"/>
  <c r="F3" i="3"/>
  <c r="E20" i="3"/>
  <c r="F4" i="5" l="1"/>
  <c r="F9" i="5"/>
  <c r="F10" i="5"/>
  <c r="F8" i="5"/>
  <c r="F11" i="5"/>
  <c r="F7" i="5"/>
  <c r="F6" i="5"/>
  <c r="F5" i="5"/>
  <c r="C20" i="3" l="1"/>
  <c r="C11" i="6"/>
  <c r="D3" i="5"/>
  <c r="D9" i="5" l="1"/>
  <c r="D11" i="5"/>
  <c r="D5" i="5"/>
  <c r="D7" i="5"/>
  <c r="D8" i="5"/>
  <c r="D10" i="5"/>
  <c r="D4" i="5"/>
  <c r="D6" i="5"/>
  <c r="D6" i="6"/>
  <c r="C4" i="7"/>
  <c r="C3" i="7"/>
  <c r="D16" i="3"/>
  <c r="D5" i="3"/>
  <c r="D6" i="3"/>
  <c r="D13" i="3"/>
  <c r="D14" i="3"/>
  <c r="D7" i="3"/>
  <c r="D8" i="3"/>
  <c r="D15" i="3"/>
  <c r="D4" i="3"/>
  <c r="D19" i="3"/>
  <c r="D18" i="3"/>
  <c r="D17" i="3"/>
  <c r="D11" i="3"/>
  <c r="D10" i="3"/>
  <c r="D3" i="3"/>
  <c r="D12" i="3"/>
  <c r="D9" i="3"/>
  <c r="D5" i="6"/>
  <c r="D7" i="6"/>
  <c r="D3" i="6"/>
  <c r="D10" i="6"/>
  <c r="D9" i="6"/>
  <c r="D8" i="6"/>
  <c r="D4" i="6"/>
  <c r="C5" i="7" l="1"/>
  <c r="D4" i="7" s="1"/>
  <c r="D11" i="6"/>
  <c r="D20" i="3"/>
  <c r="D3" i="7" l="1"/>
  <c r="D5" i="7" s="1"/>
</calcChain>
</file>

<file path=xl/sharedStrings.xml><?xml version="1.0" encoding="utf-8"?>
<sst xmlns="http://schemas.openxmlformats.org/spreadsheetml/2006/main" count="396" uniqueCount="171">
  <si>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</si>
  <si>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</si>
  <si>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</si>
  <si>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</si>
  <si>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</si>
  <si>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</si>
  <si>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</si>
  <si>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</si>
  <si>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 Impoverishment</t>
  </si>
  <si>
    <t>Quantitative Impoverishment</t>
  </si>
  <si>
    <t>Destruction of Vernacular 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</si>
  <si>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</si>
  <si>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</si>
  <si>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</si>
  <si>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</si>
  <si>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</si>
  <si>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Destruction of a Linguistic Peculiarity</t>
  </si>
  <si>
    <t>Total</t>
  </si>
  <si>
    <t>Deforming Tendency</t>
  </si>
  <si>
    <t>NO.</t>
  </si>
  <si>
    <t>Berman's Nine Deforming Tendencies</t>
  </si>
  <si>
    <t>New Observed Deforming Tendencies</t>
  </si>
  <si>
    <t>DEW in All Texts</t>
  </si>
  <si>
    <t>Frequency in All Texts</t>
  </si>
  <si>
    <t>Frequency</t>
  </si>
  <si>
    <t>DEW</t>
  </si>
  <si>
    <t>Table (15.1): Numbers &amp; DEW of Berman's nine DTs in All Texts</t>
  </si>
  <si>
    <t>Addition</t>
  </si>
  <si>
    <t>Paraphrasing</t>
  </si>
  <si>
    <t>Disambiguation</t>
  </si>
  <si>
    <t>Semantic Reference</t>
  </si>
  <si>
    <t>Punctuation Change</t>
  </si>
  <si>
    <t>Sentence Order</t>
  </si>
  <si>
    <t>Sentence Category</t>
  </si>
  <si>
    <t xml:space="preserve">Sentence Structure </t>
  </si>
  <si>
    <t>Transposition</t>
  </si>
  <si>
    <t>Modulation</t>
  </si>
  <si>
    <t>Adding a Word</t>
  </si>
  <si>
    <t>Adding a Phrase</t>
  </si>
  <si>
    <t>Adding a Clause</t>
  </si>
  <si>
    <t>Adding a Sentence</t>
  </si>
  <si>
    <t>Using an Adverbial phrase</t>
  </si>
  <si>
    <t>Linguistic Expansion</t>
  </si>
  <si>
    <t>Transliteration + Translation</t>
  </si>
  <si>
    <t>Using a Compound Word</t>
  </si>
  <si>
    <t>Using a Conjunction</t>
  </si>
  <si>
    <t>Particularization</t>
  </si>
  <si>
    <t>Generalization</t>
  </si>
  <si>
    <t>Familiarization</t>
  </si>
  <si>
    <t>Sound Effect Impoverishment</t>
  </si>
  <si>
    <t>Deletion of a Cultural Term</t>
  </si>
  <si>
    <t xml:space="preserve">Deletion of an Iconic Word </t>
  </si>
  <si>
    <t>Deletion of a Polished Word</t>
  </si>
  <si>
    <t>Deletion of a Rich Word</t>
  </si>
  <si>
    <t>Using a Figurative Image</t>
  </si>
  <si>
    <t xml:space="preserve">Using a Specialized Term </t>
  </si>
  <si>
    <t>Using an Expression</t>
  </si>
  <si>
    <t>Informal to Formal</t>
  </si>
  <si>
    <t>Using a Collocation</t>
  </si>
  <si>
    <t xml:space="preserve">Using Repetition </t>
  </si>
  <si>
    <t>More Poetic Tone</t>
  </si>
  <si>
    <t>Deletion of Iraqi Dialect</t>
  </si>
  <si>
    <t>Deletion of English</t>
  </si>
  <si>
    <t>Deletion of Turkish</t>
  </si>
  <si>
    <t>Deletion of Latin</t>
  </si>
  <si>
    <t xml:space="preserve">Deletion of Persian </t>
  </si>
  <si>
    <t xml:space="preserve">Deletion of Italian </t>
  </si>
  <si>
    <t>Deletion of French</t>
  </si>
  <si>
    <t>Table (15.5): Summary of Berman and New Observed DTs in All Texts</t>
  </si>
  <si>
    <t>Adding Different 
Words</t>
  </si>
  <si>
    <t>Destruction of Sound-Based 
Expression</t>
  </si>
  <si>
    <t>Destruction of Expressions 
and Idioms</t>
  </si>
  <si>
    <t>Qualitative 
Impoverishment</t>
  </si>
  <si>
    <t>Deletion of 
a Polysemous Word</t>
  </si>
  <si>
    <t>Deletion of 
a Flexible Word</t>
  </si>
  <si>
    <t>Using a Phrasal 
Verb</t>
  </si>
  <si>
    <t>Using a Pronoun</t>
  </si>
  <si>
    <t>Transliteration</t>
  </si>
  <si>
    <t>Deletion</t>
  </si>
  <si>
    <t>Using an Adverb</t>
  </si>
  <si>
    <t>Indefinite Article</t>
  </si>
  <si>
    <t>Deleting a Word</t>
  </si>
  <si>
    <t>Deleting a Phrase</t>
  </si>
  <si>
    <t>Deleting a Clause</t>
  </si>
  <si>
    <t>Using Pronoun</t>
  </si>
  <si>
    <t>Deleting Different 
Words</t>
  </si>
  <si>
    <t>Linguistic
Compression</t>
  </si>
  <si>
    <t>Using 
Abbreviation</t>
  </si>
  <si>
    <t>Deleting a Sentence</t>
  </si>
  <si>
    <t>Formal to Informal</t>
  </si>
  <si>
    <t>Less Expressive Term</t>
  </si>
  <si>
    <t>Using Slang</t>
  </si>
  <si>
    <t>Change of Image</t>
  </si>
  <si>
    <t xml:space="preserve">Change of Description </t>
  </si>
  <si>
    <t>Conversion</t>
  </si>
  <si>
    <t>Change of Colour</t>
  </si>
  <si>
    <t>Change of Number</t>
  </si>
  <si>
    <t>Change of Name</t>
  </si>
  <si>
    <t>Literal Translation</t>
  </si>
  <si>
    <t>Losing Part of the Meaning</t>
  </si>
  <si>
    <t>Acculturation</t>
  </si>
  <si>
    <t>Destruction of a Grammatical Peculiarity</t>
  </si>
  <si>
    <t xml:space="preserve">Destruction of a Lexical Peculiarity </t>
  </si>
  <si>
    <t>Most Influential in Unjustified Deformations</t>
  </si>
  <si>
    <t>%</t>
  </si>
  <si>
    <t>Most Influential in Direct Deformations</t>
  </si>
  <si>
    <t>Most Influential in Structure</t>
  </si>
  <si>
    <t>DEW Points</t>
  </si>
  <si>
    <t>Most Influential in DEW</t>
  </si>
  <si>
    <t>Most Influential in Frequency</t>
  </si>
  <si>
    <t>Total No. of Deformations</t>
  </si>
  <si>
    <t>Justified Deformations</t>
  </si>
  <si>
    <t>Unjustified Deformations</t>
  </si>
  <si>
    <t>% of Justified Deformations</t>
  </si>
  <si>
    <t>% of Unjustified Deformations</t>
  </si>
  <si>
    <t>Table (15.4): New Observed DTs &amp; Their Sub-Categories</t>
  </si>
  <si>
    <t>Table (15.2): Berman's Nine DTs &amp; Sub-Categories</t>
  </si>
  <si>
    <t>Table (15.3): Numbers &amp; DEW of New Observed DTs in All Texts</t>
  </si>
  <si>
    <t>Change of Imagery in an Expression</t>
  </si>
  <si>
    <t>Deletion of an Expression</t>
  </si>
  <si>
    <t>Change of Figurative Imagery</t>
  </si>
  <si>
    <t>Deletion of Figurative Imagery</t>
  </si>
  <si>
    <t>Converting a Collocation into Compounding</t>
  </si>
  <si>
    <t>Deletion of a Collocation</t>
  </si>
  <si>
    <t>Using a Name</t>
  </si>
  <si>
    <t>Table (15): Numbers &amp; DEW of Observed DTs in All Texts</t>
  </si>
  <si>
    <t>Table (15.6): Ranking of Most Influential DTs in All Texts According to Five Factors</t>
  </si>
  <si>
    <t>Table (15.7): Ranking of Most Destructive DTs in All Texts</t>
  </si>
  <si>
    <t>Qualitative Adaptation</t>
  </si>
  <si>
    <t>Quantitative Adaptation</t>
  </si>
  <si>
    <t>Adaptation of Vernacular Networks</t>
  </si>
  <si>
    <t>Adaptation of Expressions and Idioms</t>
  </si>
  <si>
    <t>Adaptation of the Superimposition of Languages</t>
  </si>
  <si>
    <t>Adaptation of Meaning</t>
  </si>
  <si>
    <t>Adaptation of a Social Peculiarity</t>
  </si>
  <si>
    <t>Adaptation of a Cultural Peculiarity</t>
  </si>
  <si>
    <t>Adaptation of a Linguistic Peculiarity</t>
  </si>
  <si>
    <t>Adding Different Words</t>
  </si>
  <si>
    <t>Using a Phrasal Verb</t>
  </si>
  <si>
    <t>Deleting Different Words</t>
  </si>
  <si>
    <t>Linguistic Compression</t>
  </si>
  <si>
    <t>Using Abbreviation</t>
  </si>
  <si>
    <t>Table (15.8): List of Positive Tendencies</t>
  </si>
  <si>
    <t>Adaptation of Iraqi Dialect</t>
  </si>
  <si>
    <t>Adaptation of English</t>
  </si>
  <si>
    <t>Adaptation of Turkish</t>
  </si>
  <si>
    <t>Adaptation of Latin</t>
  </si>
  <si>
    <t xml:space="preserve">Adaptation of Persian </t>
  </si>
  <si>
    <t xml:space="preserve">Adaptation of Italian </t>
  </si>
  <si>
    <t>Adaptation of French</t>
  </si>
  <si>
    <t>Adapting Part of the Meaning</t>
  </si>
  <si>
    <t>Adapting a Number</t>
  </si>
  <si>
    <t>Adapting a Grammatical Peculiarity</t>
  </si>
  <si>
    <t xml:space="preserve">Adapting a Lexical Peculiarity </t>
  </si>
  <si>
    <t>Adapting an Image</t>
  </si>
  <si>
    <t xml:space="preserve">Adapting a Description </t>
  </si>
  <si>
    <t>Adapting a Sound-Based Expression</t>
  </si>
  <si>
    <t>Adapting a Collocation</t>
  </si>
  <si>
    <t>Adapting a Collocation into Compounding</t>
  </si>
  <si>
    <t>Adapting Figurative Imagery</t>
  </si>
  <si>
    <t>Adapting an Expression</t>
  </si>
  <si>
    <t>Adapting Imagery in an Expression</t>
  </si>
  <si>
    <t>Adapting a Flexible Word</t>
  </si>
  <si>
    <t>Adapting a Polysemous Word</t>
  </si>
  <si>
    <t>Adapting a Rich Word</t>
  </si>
  <si>
    <t>Adapting a Polished Word</t>
  </si>
  <si>
    <t xml:space="preserve">Adapting an Iconic Word </t>
  </si>
  <si>
    <t>Adapting a Cultural Term</t>
  </si>
  <si>
    <t>Sound Effect Adaptation</t>
  </si>
  <si>
    <t>Punctuation Adaptation</t>
  </si>
  <si>
    <t xml:space="preserve">Sentence Order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</si>
</sst>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8"/>
      <color theme="1"/>
      <name val="Times New Roman"/>
      <family val="1"/>
    </font>
    <font>
      <sz val="16"/>
      <color theme="1"/>
      <name val="Aptos Narrow"/>
      <family val="2"/>
      <scheme val="minor"/>
    </font>
    <font>
      <b/>
      <sz val="20"/>
      <color theme="1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  <font>
      <b/>
      <sz val="26"/>
      <color theme="1"/>
      <name val="Times New Roman"/>
      <family val="1"/>
    </font>
    <font>
      <b/>
      <sz val="24"/>
      <color theme="1"/>
      <name val="Aptos Narrow"/>
      <family val="2"/>
      <scheme val="minor"/>
    </font>
    <font>
      <b/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name val="Times New Roman"/>
      <family val="1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sz val="14"/>
      <color rgb="FF000000"/>
      <name val="Aptos Narrow"/>
      <family val="2"/>
    </font>
    <font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9" fontId="4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6" fillId="3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10" fontId="3" fillId="3" borderId="8" xfId="0" applyNumberFormat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 wrapText="1"/>
    </xf>
    <xf numFmtId="10" fontId="3" fillId="3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0" fillId="3" borderId="5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39E6-2DE0-48DF-AD51-8426FF793E7C}">
  <dimension ref="A1:F20"/>
  <sheetViews>
    <sheetView tabSelected="1" zoomScale="50" zoomScaleNormal="50" workbookViewId="0">
      <selection sqref="A1:F1"/>
    </sheetView>
  </sheetViews>
  <sheetFormatPr defaultRowHeight="14.5"/>
  <cols>
    <col min="1" max="1" width="10.6328125" customWidth="1"/>
    <col min="2" max="2" width="79.90625" customWidth="1"/>
    <col min="3" max="3" width="35.90625" customWidth="1"/>
    <col min="4" max="6" width="29.36328125" customWidth="1"/>
  </cols>
  <sheetData>
    <row r="1" spans="1:6" ht="50" customHeight="1">
      <c r="A1" s="59" t="s">
        <v>125</v>
      </c>
      <c r="B1" s="60"/>
      <c r="C1" s="60"/>
      <c r="D1" s="60"/>
      <c r="E1" s="60"/>
      <c r="F1" s="61"/>
    </row>
    <row r="2" spans="1:6" ht="26">
      <c r="A2" s="1" t="s">
        <v>19</v>
      </c>
      <c r="B2" s="28" t="s">
        <v>18</v>
      </c>
      <c r="C2" s="29" t="s">
        <v>23</v>
      </c>
      <c r="D2" s="26">
        <v>1</v>
      </c>
      <c r="E2" s="26" t="s">
        <v>22</v>
      </c>
      <c r="F2" s="26">
        <v>1</v>
      </c>
    </row>
    <row r="3" spans="1:6" ht="30" customHeight="1" thickBot="1">
      <c r="A3" s="19">
        <v>1</v>
      </c>
      <c r="B3" s="4" t="s">
        <v>0</v>
      </c>
      <c r="C3" s="8">
        <v>1058</v>
      </c>
      <c r="D3" s="24">
        <f>C3/$C$20</f>
        <v>0.14884637028700057</v>
      </c>
      <c r="E3" s="8">
        <v>2249</v>
      </c>
      <c r="F3" s="9">
        <f>E3/$E$20</f>
        <v>0.1297899353647276</v>
      </c>
    </row>
    <row r="4" spans="1:6" ht="30" customHeight="1" thickBot="1">
      <c r="A4" s="17">
        <v>2</v>
      </c>
      <c r="B4" s="4" t="s">
        <v>1</v>
      </c>
      <c r="C4" s="8">
        <v>1184</v>
      </c>
      <c r="D4" s="24">
        <f t="shared" ref="D4:D19" si="0">C4/$C$20</f>
        <v>0.16657287563308948</v>
      </c>
      <c r="E4" s="8">
        <v>3047</v>
      </c>
      <c r="F4" s="9">
        <f t="shared" ref="F4:F19" si="1">E4/$E$20</f>
        <v>0.17584256694367498</v>
      </c>
    </row>
    <row r="5" spans="1:6" ht="30" customHeight="1" thickBot="1">
      <c r="A5" s="17">
        <v>3</v>
      </c>
      <c r="B5" s="4" t="s">
        <v>2</v>
      </c>
      <c r="C5" s="8">
        <v>40</v>
      </c>
      <c r="D5" s="24">
        <f t="shared" si="0"/>
        <v>5.6274620146314009E-3</v>
      </c>
      <c r="E5" s="8">
        <v>106</v>
      </c>
      <c r="F5" s="9">
        <f t="shared" si="1"/>
        <v>6.1172668513388732E-3</v>
      </c>
    </row>
    <row r="6" spans="1:6" ht="30" customHeight="1" thickBot="1">
      <c r="A6" s="17">
        <v>4</v>
      </c>
      <c r="B6" s="4" t="s">
        <v>3</v>
      </c>
      <c r="C6" s="8">
        <v>953</v>
      </c>
      <c r="D6" s="24">
        <f t="shared" si="0"/>
        <v>0.13407428249859313</v>
      </c>
      <c r="E6" s="8">
        <v>1776</v>
      </c>
      <c r="F6" s="9">
        <f t="shared" si="1"/>
        <v>0.10249307479224377</v>
      </c>
    </row>
    <row r="7" spans="1:6" ht="30" customHeight="1" thickBot="1">
      <c r="A7" s="17">
        <v>5</v>
      </c>
      <c r="B7" s="4" t="s">
        <v>4</v>
      </c>
      <c r="C7" s="8">
        <v>972</v>
      </c>
      <c r="D7" s="24">
        <f t="shared" si="0"/>
        <v>0.13674732695554306</v>
      </c>
      <c r="E7" s="8">
        <v>2238</v>
      </c>
      <c r="F7" s="9">
        <f t="shared" si="1"/>
        <v>0.1291551246537396</v>
      </c>
    </row>
    <row r="8" spans="1:6" ht="30" customHeight="1" thickBot="1">
      <c r="A8" s="17">
        <v>6</v>
      </c>
      <c r="B8" s="4" t="s">
        <v>5</v>
      </c>
      <c r="C8" s="8">
        <v>352</v>
      </c>
      <c r="D8" s="24">
        <f t="shared" si="0"/>
        <v>4.9521665728756332E-2</v>
      </c>
      <c r="E8" s="8">
        <v>1182</v>
      </c>
      <c r="F8" s="9">
        <f t="shared" si="1"/>
        <v>6.8213296398891968E-2</v>
      </c>
    </row>
    <row r="9" spans="1:6" ht="30" customHeight="1" thickBot="1">
      <c r="A9" s="17">
        <v>7</v>
      </c>
      <c r="B9" s="4" t="s">
        <v>6</v>
      </c>
      <c r="C9" s="8">
        <v>217</v>
      </c>
      <c r="D9" s="24">
        <f t="shared" si="0"/>
        <v>3.0528981429375351E-2</v>
      </c>
      <c r="E9" s="8">
        <v>599</v>
      </c>
      <c r="F9" s="9">
        <f t="shared" si="1"/>
        <v>3.4568328716528166E-2</v>
      </c>
    </row>
    <row r="10" spans="1:6" ht="30" customHeight="1" thickBot="1">
      <c r="A10" s="17">
        <v>8</v>
      </c>
      <c r="B10" s="4" t="s">
        <v>7</v>
      </c>
      <c r="C10" s="8">
        <v>79</v>
      </c>
      <c r="D10" s="24">
        <f t="shared" si="0"/>
        <v>1.1114237478897018E-2</v>
      </c>
      <c r="E10" s="8">
        <v>193</v>
      </c>
      <c r="F10" s="9">
        <f t="shared" si="1"/>
        <v>1.1138042474607571E-2</v>
      </c>
    </row>
    <row r="11" spans="1:6" ht="30" customHeight="1" thickBot="1">
      <c r="A11" s="17">
        <v>9</v>
      </c>
      <c r="B11" s="4" t="s">
        <v>8</v>
      </c>
      <c r="C11" s="8">
        <v>336</v>
      </c>
      <c r="D11" s="24">
        <f t="shared" si="0"/>
        <v>4.727068092290377E-2</v>
      </c>
      <c r="E11" s="8">
        <v>928</v>
      </c>
      <c r="F11" s="9">
        <f t="shared" si="1"/>
        <v>5.3554939981532781E-2</v>
      </c>
    </row>
    <row r="12" spans="1:6" ht="30" customHeight="1" thickBot="1">
      <c r="A12" s="17">
        <v>10</v>
      </c>
      <c r="B12" s="4" t="s">
        <v>9</v>
      </c>
      <c r="C12" s="8">
        <v>363</v>
      </c>
      <c r="D12" s="24">
        <f t="shared" si="0"/>
        <v>5.1069217782779966E-2</v>
      </c>
      <c r="E12" s="8">
        <v>744</v>
      </c>
      <c r="F12" s="9">
        <f t="shared" si="1"/>
        <v>4.2936288088642659E-2</v>
      </c>
    </row>
    <row r="13" spans="1:6" ht="30" customHeight="1" thickBot="1">
      <c r="A13" s="17">
        <v>11</v>
      </c>
      <c r="B13" s="4" t="s">
        <v>10</v>
      </c>
      <c r="C13" s="8">
        <v>192</v>
      </c>
      <c r="D13" s="24">
        <f t="shared" si="0"/>
        <v>2.7011817670230726E-2</v>
      </c>
      <c r="E13" s="8">
        <v>439</v>
      </c>
      <c r="F13" s="9">
        <f t="shared" si="1"/>
        <v>2.5334718374884581E-2</v>
      </c>
    </row>
    <row r="14" spans="1:6" ht="30" customHeight="1" thickBot="1">
      <c r="A14" s="17">
        <v>12</v>
      </c>
      <c r="B14" s="4" t="s">
        <v>11</v>
      </c>
      <c r="C14" s="8">
        <v>370</v>
      </c>
      <c r="D14" s="24">
        <f t="shared" si="0"/>
        <v>5.2054023635340459E-2</v>
      </c>
      <c r="E14" s="8">
        <v>1020</v>
      </c>
      <c r="F14" s="9">
        <f t="shared" si="1"/>
        <v>5.8864265927977839E-2</v>
      </c>
    </row>
    <row r="15" spans="1:6" ht="30" customHeight="1" thickBot="1">
      <c r="A15" s="17">
        <v>13</v>
      </c>
      <c r="B15" s="4" t="s">
        <v>12</v>
      </c>
      <c r="C15" s="8">
        <v>58</v>
      </c>
      <c r="D15" s="24">
        <f t="shared" si="0"/>
        <v>8.1598199212155314E-3</v>
      </c>
      <c r="E15" s="8">
        <v>120</v>
      </c>
      <c r="F15" s="9">
        <f t="shared" si="1"/>
        <v>6.9252077562326868E-3</v>
      </c>
    </row>
    <row r="16" spans="1:6" ht="30" customHeight="1" thickBot="1">
      <c r="A16" s="17">
        <v>14</v>
      </c>
      <c r="B16" s="4" t="s">
        <v>13</v>
      </c>
      <c r="C16" s="8">
        <v>473</v>
      </c>
      <c r="D16" s="24">
        <f t="shared" si="0"/>
        <v>6.6544738323016314E-2</v>
      </c>
      <c r="E16" s="8">
        <v>1252</v>
      </c>
      <c r="F16" s="9">
        <f t="shared" si="1"/>
        <v>7.2253000923361038E-2</v>
      </c>
    </row>
    <row r="17" spans="1:6" ht="30" customHeight="1" thickBot="1">
      <c r="A17" s="17">
        <v>15</v>
      </c>
      <c r="B17" s="4" t="s">
        <v>14</v>
      </c>
      <c r="C17" s="8">
        <v>12</v>
      </c>
      <c r="D17" s="24">
        <f t="shared" si="0"/>
        <v>1.6882386043894203E-3</v>
      </c>
      <c r="E17" s="8">
        <v>32</v>
      </c>
      <c r="F17" s="9">
        <f t="shared" si="1"/>
        <v>1.8467220683287165E-3</v>
      </c>
    </row>
    <row r="18" spans="1:6" ht="30" customHeight="1" thickBot="1">
      <c r="A18" s="17">
        <v>16</v>
      </c>
      <c r="B18" s="4" t="s">
        <v>15</v>
      </c>
      <c r="C18" s="8">
        <v>105</v>
      </c>
      <c r="D18" s="24">
        <f t="shared" si="0"/>
        <v>1.4772087788407428E-2</v>
      </c>
      <c r="E18" s="8">
        <v>304</v>
      </c>
      <c r="F18" s="9">
        <f t="shared" si="1"/>
        <v>1.7543859649122806E-2</v>
      </c>
    </row>
    <row r="19" spans="1:6" ht="30" customHeight="1">
      <c r="A19" s="17">
        <v>17</v>
      </c>
      <c r="B19" s="5" t="s">
        <v>16</v>
      </c>
      <c r="C19" s="8">
        <v>344</v>
      </c>
      <c r="D19" s="24">
        <f t="shared" si="0"/>
        <v>4.8396173325830051E-2</v>
      </c>
      <c r="E19" s="8">
        <v>1099</v>
      </c>
      <c r="F19" s="9">
        <f t="shared" si="1"/>
        <v>6.3423361034164363E-2</v>
      </c>
    </row>
    <row r="20" spans="1:6" ht="30" customHeight="1">
      <c r="A20" s="7"/>
      <c r="B20" s="20" t="s">
        <v>17</v>
      </c>
      <c r="C20" s="21">
        <f>SUM(C3:C19)</f>
        <v>7108</v>
      </c>
      <c r="D20" s="25">
        <f>SUM(D3:D19)</f>
        <v>1</v>
      </c>
      <c r="E20" s="30">
        <f t="shared" ref="E20:F20" si="2">SUM(E3:E19)</f>
        <v>17328</v>
      </c>
      <c r="F20" s="25">
        <f t="shared" si="2"/>
        <v>1.0000000000000002</v>
      </c>
    </row>
  </sheetData>
  <sheetProtection algorithmName="SHA-512" hashValue="Qmc7IOFqT3cBX75IU4e737E438CjUTj3yKUxBz0i4C2GTP9reaaKaIQacbjHjTZGoEeAisDBX+LXJawdyLYKVg==" saltValue="XxRKBj4Ne6y3nPvCQmeRCw==" spinCount="100000" sheet="1" objects="1" scenarios="1"/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CA7C-90E7-4992-B532-9AF79A65B504}">
  <dimension ref="A1:F12"/>
  <sheetViews>
    <sheetView zoomScale="50" zoomScaleNormal="50" workbookViewId="0">
      <selection sqref="A1:F1"/>
    </sheetView>
  </sheetViews>
  <sheetFormatPr defaultRowHeight="14.5"/>
  <cols>
    <col min="1" max="1" width="10.6328125" customWidth="1"/>
    <col min="2" max="2" width="90.6328125" customWidth="1"/>
    <col min="3" max="6" width="30.6328125" customWidth="1"/>
    <col min="7" max="8" width="3.1796875" customWidth="1"/>
  </cols>
  <sheetData>
    <row r="1" spans="1:6" ht="50" customHeight="1">
      <c r="A1" s="59" t="s">
        <v>26</v>
      </c>
      <c r="B1" s="60"/>
      <c r="C1" s="60"/>
      <c r="D1" s="60"/>
      <c r="E1" s="60"/>
      <c r="F1" s="61"/>
    </row>
    <row r="2" spans="1:6" ht="50" customHeight="1">
      <c r="A2" s="1" t="s">
        <v>19</v>
      </c>
      <c r="B2" s="28" t="s">
        <v>18</v>
      </c>
      <c r="C2" s="29" t="s">
        <v>24</v>
      </c>
      <c r="D2" s="26">
        <v>1</v>
      </c>
      <c r="E2" s="26" t="s">
        <v>25</v>
      </c>
      <c r="F2" s="26">
        <v>1</v>
      </c>
    </row>
    <row r="3" spans="1:6" ht="50" customHeight="1" thickBot="1">
      <c r="A3" s="3">
        <v>1</v>
      </c>
      <c r="B3" s="4" t="s">
        <v>1</v>
      </c>
      <c r="C3" s="8">
        <v>1184</v>
      </c>
      <c r="D3" s="24">
        <f t="shared" ref="D3:D11" si="0" xml:space="preserve"> (C3/ $C$12)</f>
        <v>0.25026421475375182</v>
      </c>
      <c r="E3" s="8">
        <v>3047</v>
      </c>
      <c r="F3" s="9">
        <f t="shared" ref="F3:F11" si="1" xml:space="preserve"> (E3/ $E$12)</f>
        <v>0.27897820911920895</v>
      </c>
    </row>
    <row r="4" spans="1:6" ht="50" customHeight="1" thickBot="1">
      <c r="A4" s="3">
        <v>2</v>
      </c>
      <c r="B4" s="4" t="s">
        <v>0</v>
      </c>
      <c r="C4" s="8">
        <v>1058</v>
      </c>
      <c r="D4" s="24">
        <f t="shared" si="0"/>
        <v>0.22363136757556543</v>
      </c>
      <c r="E4" s="8">
        <v>2249</v>
      </c>
      <c r="F4" s="9">
        <f t="shared" si="1"/>
        <v>0.20591466764328878</v>
      </c>
    </row>
    <row r="5" spans="1:6" ht="50" customHeight="1" thickBot="1">
      <c r="A5" s="3">
        <v>3</v>
      </c>
      <c r="B5" s="4" t="s">
        <v>3</v>
      </c>
      <c r="C5" s="8">
        <v>953</v>
      </c>
      <c r="D5" s="24">
        <f t="shared" si="0"/>
        <v>0.20143732826041005</v>
      </c>
      <c r="E5" s="8">
        <v>1776</v>
      </c>
      <c r="F5" s="9">
        <f t="shared" si="1"/>
        <v>0.16260758102911554</v>
      </c>
    </row>
    <row r="6" spans="1:6" ht="50" customHeight="1" thickBot="1">
      <c r="A6" s="3">
        <v>4</v>
      </c>
      <c r="B6" s="4" t="s">
        <v>11</v>
      </c>
      <c r="C6" s="8">
        <v>370</v>
      </c>
      <c r="D6" s="24">
        <f t="shared" si="0"/>
        <v>7.8207567110547452E-2</v>
      </c>
      <c r="E6" s="8">
        <v>1020</v>
      </c>
      <c r="F6" s="9">
        <f t="shared" si="1"/>
        <v>9.3389489104559603E-2</v>
      </c>
    </row>
    <row r="7" spans="1:6" ht="50" customHeight="1">
      <c r="A7" s="3">
        <v>5</v>
      </c>
      <c r="B7" s="5" t="s">
        <v>9</v>
      </c>
      <c r="C7" s="8">
        <v>363</v>
      </c>
      <c r="D7" s="24">
        <f t="shared" si="0"/>
        <v>7.6727964489537101E-2</v>
      </c>
      <c r="E7" s="8">
        <v>744</v>
      </c>
      <c r="F7" s="9">
        <f t="shared" si="1"/>
        <v>6.8119392052737593E-2</v>
      </c>
    </row>
    <row r="8" spans="1:6" ht="50" customHeight="1">
      <c r="A8" s="3">
        <v>6</v>
      </c>
      <c r="B8" s="16" t="s">
        <v>8</v>
      </c>
      <c r="C8" s="18">
        <v>336</v>
      </c>
      <c r="D8" s="24">
        <f t="shared" si="0"/>
        <v>7.1020925808497143E-2</v>
      </c>
      <c r="E8" s="8">
        <v>928</v>
      </c>
      <c r="F8" s="9">
        <f t="shared" si="1"/>
        <v>8.4966123420618933E-2</v>
      </c>
    </row>
    <row r="9" spans="1:6" ht="50" customHeight="1">
      <c r="A9" s="3">
        <v>7</v>
      </c>
      <c r="B9" s="16" t="s">
        <v>6</v>
      </c>
      <c r="C9" s="18">
        <v>217</v>
      </c>
      <c r="D9" s="24">
        <f t="shared" si="0"/>
        <v>4.5867681251321075E-2</v>
      </c>
      <c r="E9" s="8">
        <v>599</v>
      </c>
      <c r="F9" s="9">
        <f t="shared" si="1"/>
        <v>5.4843435268265885E-2</v>
      </c>
    </row>
    <row r="10" spans="1:6" ht="50" customHeight="1" thickBot="1">
      <c r="A10" s="3">
        <v>8</v>
      </c>
      <c r="B10" s="4" t="s">
        <v>10</v>
      </c>
      <c r="C10" s="8">
        <v>192</v>
      </c>
      <c r="D10" s="24">
        <f t="shared" si="0"/>
        <v>4.0583386176284084E-2</v>
      </c>
      <c r="E10" s="8">
        <v>439</v>
      </c>
      <c r="F10" s="9">
        <f t="shared" si="1"/>
        <v>4.0194103644021241E-2</v>
      </c>
    </row>
    <row r="11" spans="1:6" ht="50" customHeight="1" thickBot="1">
      <c r="A11" s="3">
        <v>9</v>
      </c>
      <c r="B11" s="4" t="s">
        <v>12</v>
      </c>
      <c r="C11" s="8">
        <v>58</v>
      </c>
      <c r="D11" s="24">
        <f t="shared" si="0"/>
        <v>1.2259564574085818E-2</v>
      </c>
      <c r="E11" s="8">
        <v>120</v>
      </c>
      <c r="F11" s="9">
        <f t="shared" si="1"/>
        <v>1.0986998718183483E-2</v>
      </c>
    </row>
    <row r="12" spans="1:6" ht="50" customHeight="1">
      <c r="A12" s="7"/>
      <c r="B12" s="6" t="s">
        <v>17</v>
      </c>
      <c r="C12" s="10">
        <f>SUM(C3:C11)</f>
        <v>4731</v>
      </c>
      <c r="D12" s="27">
        <f>SUM(D3:D11)</f>
        <v>1</v>
      </c>
      <c r="E12" s="31">
        <f>SUM(E3:E11)</f>
        <v>10922</v>
      </c>
      <c r="F12" s="11">
        <f>SUM(F3:F11)</f>
        <v>0.99999999999999978</v>
      </c>
    </row>
  </sheetData>
  <sheetProtection algorithmName="SHA-512" hashValue="B3UneezbdQzmjVzQO8R6mhIkSAKGvS9IncluNPZWeH+5xWl62AdqMyD0yQnrXJMer0xyexRLfPS4U3HjPDF4uw==" saltValue="+VwBV9kgW2dt5OoKvmmyQQ==" spinCount="100000" sheet="1" objects="1" scenarios="1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DFCF0-1E05-445E-9C56-11BC5A9884AE}">
  <dimension ref="A1:J14"/>
  <sheetViews>
    <sheetView zoomScale="50" zoomScaleNormal="50" workbookViewId="0">
      <selection sqref="A1:J1"/>
    </sheetView>
  </sheetViews>
  <sheetFormatPr defaultRowHeight="14.5"/>
  <cols>
    <col min="1" max="1" width="8.26953125" customWidth="1"/>
    <col min="2" max="2" width="31.7265625" customWidth="1"/>
    <col min="3" max="3" width="33.36328125" customWidth="1"/>
    <col min="4" max="4" width="38.26953125" customWidth="1"/>
    <col min="5" max="5" width="49.36328125" customWidth="1"/>
    <col min="6" max="6" width="35.1796875" customWidth="1"/>
    <col min="7" max="7" width="37.90625" customWidth="1"/>
    <col min="8" max="8" width="35.90625" customWidth="1"/>
    <col min="9" max="10" width="34.6328125" customWidth="1"/>
    <col min="11" max="12" width="3.1796875" customWidth="1"/>
  </cols>
  <sheetData>
    <row r="1" spans="1:10" ht="59" customHeight="1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88" customHeight="1">
      <c r="A2" s="36"/>
      <c r="B2" s="36" t="s">
        <v>1</v>
      </c>
      <c r="C2" s="36" t="s">
        <v>0</v>
      </c>
      <c r="D2" s="35" t="s">
        <v>3</v>
      </c>
      <c r="E2" s="35" t="s">
        <v>71</v>
      </c>
      <c r="F2" s="35" t="s">
        <v>9</v>
      </c>
      <c r="G2" s="35" t="s">
        <v>72</v>
      </c>
      <c r="H2" s="35" t="s">
        <v>6</v>
      </c>
      <c r="I2" s="35" t="s">
        <v>10</v>
      </c>
      <c r="J2" s="35" t="s">
        <v>12</v>
      </c>
    </row>
    <row r="3" spans="1:10" ht="63" customHeight="1">
      <c r="A3" s="36">
        <v>1</v>
      </c>
      <c r="B3" s="38" t="s">
        <v>27</v>
      </c>
      <c r="C3" s="38" t="s">
        <v>31</v>
      </c>
      <c r="D3" s="38" t="s">
        <v>37</v>
      </c>
      <c r="E3" s="37" t="s">
        <v>118</v>
      </c>
      <c r="F3" s="37" t="s">
        <v>73</v>
      </c>
      <c r="G3" s="37" t="s">
        <v>48</v>
      </c>
      <c r="H3" s="37" t="s">
        <v>54</v>
      </c>
      <c r="I3" s="37" t="s">
        <v>61</v>
      </c>
      <c r="J3" s="37" t="s">
        <v>62</v>
      </c>
    </row>
    <row r="4" spans="1:10" ht="66" customHeight="1">
      <c r="A4" s="36">
        <v>2</v>
      </c>
      <c r="B4" s="38" t="s">
        <v>28</v>
      </c>
      <c r="C4" s="38" t="s">
        <v>32</v>
      </c>
      <c r="D4" s="37" t="s">
        <v>69</v>
      </c>
      <c r="E4" s="37" t="s">
        <v>119</v>
      </c>
      <c r="F4" s="37" t="s">
        <v>74</v>
      </c>
      <c r="G4" s="37" t="s">
        <v>49</v>
      </c>
      <c r="H4" s="37" t="s">
        <v>55</v>
      </c>
      <c r="I4" s="37"/>
      <c r="J4" s="37" t="s">
        <v>63</v>
      </c>
    </row>
    <row r="5" spans="1:10" ht="65" customHeight="1">
      <c r="A5" s="36">
        <v>3</v>
      </c>
      <c r="B5" s="38" t="s">
        <v>29</v>
      </c>
      <c r="C5" s="38" t="s">
        <v>33</v>
      </c>
      <c r="D5" s="38" t="s">
        <v>38</v>
      </c>
      <c r="E5" s="37" t="s">
        <v>120</v>
      </c>
      <c r="F5" s="37" t="s">
        <v>46</v>
      </c>
      <c r="G5" s="37" t="s">
        <v>50</v>
      </c>
      <c r="H5" s="37" t="s">
        <v>56</v>
      </c>
      <c r="I5" s="37"/>
      <c r="J5" s="37" t="s">
        <v>64</v>
      </c>
    </row>
    <row r="6" spans="1:10" ht="60" customHeight="1">
      <c r="A6" s="36">
        <v>4</v>
      </c>
      <c r="B6" s="38" t="s">
        <v>124</v>
      </c>
      <c r="C6" s="38" t="s">
        <v>34</v>
      </c>
      <c r="D6" s="38" t="s">
        <v>39</v>
      </c>
      <c r="E6" s="37" t="s">
        <v>121</v>
      </c>
      <c r="F6" s="37" t="s">
        <v>47</v>
      </c>
      <c r="G6" s="37" t="s">
        <v>51</v>
      </c>
      <c r="H6" s="37" t="s">
        <v>57</v>
      </c>
      <c r="I6" s="37"/>
      <c r="J6" s="37" t="s">
        <v>65</v>
      </c>
    </row>
    <row r="7" spans="1:10" ht="62" customHeight="1">
      <c r="A7" s="36">
        <v>5</v>
      </c>
      <c r="B7" s="38" t="s">
        <v>30</v>
      </c>
      <c r="C7" s="38" t="s">
        <v>35</v>
      </c>
      <c r="D7" s="38" t="s">
        <v>40</v>
      </c>
      <c r="E7" s="37" t="s">
        <v>122</v>
      </c>
      <c r="F7" s="37"/>
      <c r="G7" s="37" t="s">
        <v>52</v>
      </c>
      <c r="H7" s="37" t="s">
        <v>58</v>
      </c>
      <c r="I7" s="37"/>
      <c r="J7" s="37" t="s">
        <v>66</v>
      </c>
    </row>
    <row r="8" spans="1:10" ht="59" customHeight="1">
      <c r="A8" s="36">
        <v>6</v>
      </c>
      <c r="B8" s="40"/>
      <c r="C8" s="39" t="s">
        <v>36</v>
      </c>
      <c r="D8" s="39" t="s">
        <v>28</v>
      </c>
      <c r="E8" s="39" t="s">
        <v>123</v>
      </c>
      <c r="F8" s="37"/>
      <c r="G8" s="37" t="s">
        <v>53</v>
      </c>
      <c r="H8" s="37" t="s">
        <v>44</v>
      </c>
      <c r="I8" s="37"/>
      <c r="J8" s="37" t="s">
        <v>67</v>
      </c>
    </row>
    <row r="9" spans="1:10" ht="58" customHeight="1">
      <c r="A9" s="36">
        <v>7</v>
      </c>
      <c r="B9" s="40"/>
      <c r="C9" s="39"/>
      <c r="D9" s="39" t="s">
        <v>75</v>
      </c>
      <c r="E9" s="39" t="s">
        <v>70</v>
      </c>
      <c r="F9" s="37"/>
      <c r="G9" s="37"/>
      <c r="H9" s="37" t="s">
        <v>59</v>
      </c>
      <c r="I9" s="37"/>
      <c r="J9" s="37"/>
    </row>
    <row r="10" spans="1:10" ht="50" customHeight="1">
      <c r="A10" s="36">
        <v>8</v>
      </c>
      <c r="B10" s="40"/>
      <c r="C10" s="39"/>
      <c r="D10" s="39" t="s">
        <v>41</v>
      </c>
      <c r="E10" s="39"/>
      <c r="F10" s="37"/>
      <c r="G10" s="37"/>
      <c r="H10" s="37" t="s">
        <v>60</v>
      </c>
      <c r="I10" s="37"/>
      <c r="J10" s="37"/>
    </row>
    <row r="11" spans="1:10" ht="50" customHeight="1">
      <c r="A11" s="36">
        <v>9</v>
      </c>
      <c r="B11" s="40"/>
      <c r="C11" s="39"/>
      <c r="D11" s="39" t="s">
        <v>42</v>
      </c>
      <c r="E11" s="39"/>
      <c r="F11" s="39"/>
      <c r="G11" s="39"/>
      <c r="H11" s="39"/>
      <c r="I11" s="39"/>
      <c r="J11" s="39"/>
    </row>
    <row r="12" spans="1:10" ht="50" customHeight="1">
      <c r="A12" s="36">
        <v>10</v>
      </c>
      <c r="B12" s="40"/>
      <c r="C12" s="39"/>
      <c r="D12" s="39" t="s">
        <v>43</v>
      </c>
      <c r="E12" s="39"/>
      <c r="F12" s="39"/>
      <c r="G12" s="39"/>
      <c r="H12" s="39"/>
      <c r="I12" s="39"/>
      <c r="J12" s="39"/>
    </row>
    <row r="13" spans="1:10" ht="50" customHeight="1">
      <c r="A13" s="36">
        <v>11</v>
      </c>
      <c r="B13" s="40"/>
      <c r="C13" s="39"/>
      <c r="D13" s="39" t="s">
        <v>44</v>
      </c>
      <c r="E13" s="39"/>
      <c r="F13" s="39"/>
      <c r="G13" s="39"/>
      <c r="H13" s="39"/>
      <c r="I13" s="39"/>
      <c r="J13" s="39"/>
    </row>
    <row r="14" spans="1:10" ht="50" customHeight="1">
      <c r="A14" s="36">
        <v>12</v>
      </c>
      <c r="B14" s="40"/>
      <c r="C14" s="41"/>
      <c r="D14" s="41" t="s">
        <v>45</v>
      </c>
      <c r="E14" s="41"/>
      <c r="F14" s="41"/>
      <c r="G14" s="39"/>
      <c r="H14" s="39"/>
      <c r="I14" s="39"/>
      <c r="J14" s="39"/>
    </row>
  </sheetData>
  <sheetProtection algorithmName="SHA-512" hashValue="MhRxv8swaaE8LVKj6BKP4u7EbWkGLLEGITzRdUvbrD51Wl7QhuRLcBVgeP/BC8J6t8EFsfEBQkWnLyHiosmCcg==" saltValue="hGmK3SxhTwZ3JovvtL6b6w==" spinCount="100000" sheet="1" objects="1" scenarios="1"/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3A9C9-50A3-4062-8015-38619A0EF166}">
  <dimension ref="A1:F11"/>
  <sheetViews>
    <sheetView zoomScale="50" zoomScaleNormal="50" workbookViewId="0">
      <selection sqref="A1:F1"/>
    </sheetView>
  </sheetViews>
  <sheetFormatPr defaultRowHeight="14.5"/>
  <cols>
    <col min="1" max="1" width="10.6328125" customWidth="1"/>
    <col min="2" max="2" width="90.6328125" customWidth="1"/>
    <col min="3" max="6" width="30.6328125" customWidth="1"/>
  </cols>
  <sheetData>
    <row r="1" spans="1:6" ht="50" customHeight="1">
      <c r="A1" s="63" t="s">
        <v>117</v>
      </c>
      <c r="B1" s="64"/>
      <c r="C1" s="64"/>
      <c r="D1" s="64"/>
      <c r="E1" s="64"/>
      <c r="F1" s="65"/>
    </row>
    <row r="2" spans="1:6" ht="50" customHeight="1">
      <c r="A2" s="12" t="s">
        <v>19</v>
      </c>
      <c r="B2" s="13" t="s">
        <v>18</v>
      </c>
      <c r="C2" s="14" t="s">
        <v>24</v>
      </c>
      <c r="D2" s="15">
        <v>1</v>
      </c>
      <c r="E2" s="26" t="s">
        <v>25</v>
      </c>
      <c r="F2" s="15">
        <v>1</v>
      </c>
    </row>
    <row r="3" spans="1:6" ht="50" customHeight="1">
      <c r="A3" s="2">
        <v>1</v>
      </c>
      <c r="B3" s="16" t="s">
        <v>4</v>
      </c>
      <c r="C3" s="18">
        <v>972</v>
      </c>
      <c r="D3" s="9">
        <f xml:space="preserve"> (C3/ C11)</f>
        <v>0.40891880521665963</v>
      </c>
      <c r="E3" s="8">
        <f>'Table (15)'!E7</f>
        <v>2238</v>
      </c>
      <c r="F3" s="9">
        <f>E3/$E$11</f>
        <v>0.34935997502341554</v>
      </c>
    </row>
    <row r="4" spans="1:6" ht="50" customHeight="1">
      <c r="A4" s="2">
        <v>2</v>
      </c>
      <c r="B4" s="5" t="s">
        <v>13</v>
      </c>
      <c r="C4" s="32">
        <v>473</v>
      </c>
      <c r="D4" s="9">
        <f xml:space="preserve"> (C4/ C11)</f>
        <v>0.19899032393773664</v>
      </c>
      <c r="E4" s="8">
        <f>'Table (15)'!E16</f>
        <v>1252</v>
      </c>
      <c r="F4" s="9">
        <f t="shared" ref="F4:F10" si="0">E4/$E$11</f>
        <v>0.1954417733374961</v>
      </c>
    </row>
    <row r="5" spans="1:6" ht="50" customHeight="1">
      <c r="A5" s="2">
        <v>3</v>
      </c>
      <c r="B5" s="16" t="s">
        <v>5</v>
      </c>
      <c r="C5" s="8">
        <v>352</v>
      </c>
      <c r="D5" s="9">
        <f xml:space="preserve"> (C5/ C11)</f>
        <v>0.14808582246529239</v>
      </c>
      <c r="E5" s="8">
        <f>'Table (15)'!E8</f>
        <v>1182</v>
      </c>
      <c r="F5" s="9">
        <f t="shared" si="0"/>
        <v>0.18451451763971277</v>
      </c>
    </row>
    <row r="6" spans="1:6" ht="50" customHeight="1">
      <c r="A6" s="2">
        <v>4</v>
      </c>
      <c r="B6" s="16" t="s">
        <v>16</v>
      </c>
      <c r="C6" s="8">
        <v>344</v>
      </c>
      <c r="D6" s="9">
        <f xml:space="preserve"> (C6/ C11)</f>
        <v>0.14472023559108119</v>
      </c>
      <c r="E6" s="8">
        <f>'Table (15)'!E19</f>
        <v>1099</v>
      </c>
      <c r="F6" s="9">
        <f t="shared" si="0"/>
        <v>0.17155791445519825</v>
      </c>
    </row>
    <row r="7" spans="1:6" ht="50" customHeight="1">
      <c r="A7" s="2">
        <v>5</v>
      </c>
      <c r="B7" s="16" t="s">
        <v>15</v>
      </c>
      <c r="C7" s="8">
        <v>105</v>
      </c>
      <c r="D7" s="9">
        <f xml:space="preserve"> (C7/ C11)</f>
        <v>4.4173327724021876E-2</v>
      </c>
      <c r="E7" s="8">
        <f>'Table (15)'!E18</f>
        <v>304</v>
      </c>
      <c r="F7" s="9">
        <f t="shared" si="0"/>
        <v>4.7455510458944743E-2</v>
      </c>
    </row>
    <row r="8" spans="1:6" ht="50" customHeight="1">
      <c r="A8" s="2">
        <v>6</v>
      </c>
      <c r="B8" s="16" t="s">
        <v>7</v>
      </c>
      <c r="C8" s="8">
        <v>79</v>
      </c>
      <c r="D8" s="9">
        <f xml:space="preserve"> (C8/ C11)</f>
        <v>3.3235170382835508E-2</v>
      </c>
      <c r="E8" s="8">
        <f>'Table (15)'!E10</f>
        <v>193</v>
      </c>
      <c r="F8" s="9">
        <f t="shared" si="0"/>
        <v>3.0128004995316891E-2</v>
      </c>
    </row>
    <row r="9" spans="1:6" ht="50" customHeight="1">
      <c r="A9" s="2">
        <v>7</v>
      </c>
      <c r="B9" s="16" t="s">
        <v>2</v>
      </c>
      <c r="C9" s="8">
        <v>40</v>
      </c>
      <c r="D9" s="9">
        <f xml:space="preserve"> (C9/ C11)</f>
        <v>1.6827934371055953E-2</v>
      </c>
      <c r="E9" s="8">
        <f>'Table (15)'!E5</f>
        <v>106</v>
      </c>
      <c r="F9" s="9">
        <f t="shared" si="0"/>
        <v>1.6546987199500467E-2</v>
      </c>
    </row>
    <row r="10" spans="1:6" ht="50" customHeight="1">
      <c r="A10" s="2">
        <v>8</v>
      </c>
      <c r="B10" s="33" t="s">
        <v>14</v>
      </c>
      <c r="C10" s="34">
        <v>12</v>
      </c>
      <c r="D10" s="9">
        <f xml:space="preserve"> (C10/ C11)</f>
        <v>5.0483803113167856E-3</v>
      </c>
      <c r="E10" s="8">
        <f>'Table (15)'!E17</f>
        <v>32</v>
      </c>
      <c r="F10" s="9">
        <f t="shared" si="0"/>
        <v>4.995316890415236E-3</v>
      </c>
    </row>
    <row r="11" spans="1:6" ht="50" customHeight="1">
      <c r="A11" s="7"/>
      <c r="B11" s="6" t="s">
        <v>17</v>
      </c>
      <c r="C11" s="10">
        <f>SUM(C3:C10)</f>
        <v>2377</v>
      </c>
      <c r="D11" s="11">
        <f>SUM(D3:D10)</f>
        <v>1</v>
      </c>
      <c r="E11" s="10">
        <f t="shared" ref="E11:F11" si="1">SUM(E3:E10)</f>
        <v>6406</v>
      </c>
      <c r="F11" s="11">
        <f t="shared" si="1"/>
        <v>0.99999999999999989</v>
      </c>
    </row>
  </sheetData>
  <sheetProtection algorithmName="SHA-512" hashValue="prq8NmiBrBHeyOfZjAiCpbmUfC6BUP5zys4SZjHXbSPL/OfNe9zEHmA2+BfM3xbqS4q8q70XesAoWPYcd7QYOg==" saltValue="VBoWc57nQpumW5R+na/LcA==" spinCount="100000" sheet="1" objects="1" scenarios="1"/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E604-04C4-44D5-ABB9-3097E8725A6B}">
  <dimension ref="A1:I12"/>
  <sheetViews>
    <sheetView zoomScale="50" zoomScaleNormal="50" workbookViewId="0">
      <selection sqref="A1:I1"/>
    </sheetView>
  </sheetViews>
  <sheetFormatPr defaultRowHeight="14.5"/>
  <cols>
    <col min="1" max="1" width="7.1796875" customWidth="1"/>
    <col min="2" max="2" width="36.81640625" customWidth="1"/>
    <col min="3" max="3" width="37" customWidth="1"/>
    <col min="4" max="4" width="38.26953125" customWidth="1"/>
    <col min="5" max="5" width="38.453125" customWidth="1"/>
    <col min="6" max="6" width="33.54296875" customWidth="1"/>
    <col min="7" max="7" width="32.08984375" customWidth="1"/>
    <col min="8" max="8" width="35.90625" customWidth="1"/>
    <col min="9" max="9" width="34.6328125" customWidth="1"/>
    <col min="10" max="11" width="3.1796875" customWidth="1"/>
  </cols>
  <sheetData>
    <row r="1" spans="1:9" ht="59" customHeight="1">
      <c r="A1" s="66" t="s">
        <v>115</v>
      </c>
      <c r="B1" s="67"/>
      <c r="C1" s="67"/>
      <c r="D1" s="67"/>
      <c r="E1" s="67"/>
      <c r="F1" s="67"/>
      <c r="G1" s="67"/>
      <c r="H1" s="67"/>
      <c r="I1" s="68"/>
    </row>
    <row r="2" spans="1:9" ht="60" customHeight="1">
      <c r="A2" s="36"/>
      <c r="B2" s="36" t="s">
        <v>4</v>
      </c>
      <c r="C2" s="36" t="s">
        <v>13</v>
      </c>
      <c r="D2" s="35" t="s">
        <v>5</v>
      </c>
      <c r="E2" s="35" t="s">
        <v>16</v>
      </c>
      <c r="F2" s="35" t="s">
        <v>15</v>
      </c>
      <c r="G2" s="35" t="s">
        <v>7</v>
      </c>
      <c r="H2" s="35" t="s">
        <v>2</v>
      </c>
      <c r="I2" s="35" t="s">
        <v>14</v>
      </c>
    </row>
    <row r="3" spans="1:9" ht="63" customHeight="1">
      <c r="A3" s="36">
        <v>1</v>
      </c>
      <c r="B3" s="38" t="s">
        <v>81</v>
      </c>
      <c r="C3" s="38" t="s">
        <v>92</v>
      </c>
      <c r="D3" s="38" t="s">
        <v>81</v>
      </c>
      <c r="E3" s="37" t="s">
        <v>101</v>
      </c>
      <c r="F3" s="37" t="s">
        <v>100</v>
      </c>
      <c r="G3" s="37" t="s">
        <v>89</v>
      </c>
      <c r="H3" s="37" t="s">
        <v>76</v>
      </c>
      <c r="I3" s="37" t="s">
        <v>100</v>
      </c>
    </row>
    <row r="4" spans="1:9" ht="66" customHeight="1">
      <c r="A4" s="36">
        <v>2</v>
      </c>
      <c r="B4" s="38" t="s">
        <v>82</v>
      </c>
      <c r="C4" s="38" t="s">
        <v>93</v>
      </c>
      <c r="D4" s="37" t="s">
        <v>82</v>
      </c>
      <c r="E4" s="37" t="s">
        <v>102</v>
      </c>
      <c r="F4" s="37" t="s">
        <v>77</v>
      </c>
      <c r="G4" s="37" t="s">
        <v>90</v>
      </c>
      <c r="H4" s="37" t="s">
        <v>77</v>
      </c>
      <c r="I4" s="37" t="s">
        <v>77</v>
      </c>
    </row>
    <row r="5" spans="1:9" ht="65" customHeight="1">
      <c r="A5" s="36">
        <v>3</v>
      </c>
      <c r="B5" s="38" t="s">
        <v>83</v>
      </c>
      <c r="C5" s="38" t="s">
        <v>94</v>
      </c>
      <c r="D5" s="38" t="s">
        <v>83</v>
      </c>
      <c r="E5" s="37"/>
      <c r="F5" s="37" t="s">
        <v>5</v>
      </c>
      <c r="G5" s="37" t="s">
        <v>91</v>
      </c>
      <c r="H5" s="37" t="s">
        <v>78</v>
      </c>
      <c r="I5" s="37" t="s">
        <v>28</v>
      </c>
    </row>
    <row r="6" spans="1:9" ht="60" customHeight="1">
      <c r="A6" s="36">
        <v>4</v>
      </c>
      <c r="B6" s="37" t="s">
        <v>85</v>
      </c>
      <c r="C6" s="38" t="s">
        <v>95</v>
      </c>
      <c r="D6" s="38" t="s">
        <v>88</v>
      </c>
      <c r="E6" s="37"/>
      <c r="F6" s="37" t="s">
        <v>28</v>
      </c>
      <c r="G6" s="37"/>
      <c r="H6" s="37" t="s">
        <v>28</v>
      </c>
      <c r="I6" s="37"/>
    </row>
    <row r="7" spans="1:9" ht="62" customHeight="1">
      <c r="A7" s="36">
        <v>5</v>
      </c>
      <c r="B7" s="38" t="s">
        <v>28</v>
      </c>
      <c r="C7" s="38" t="s">
        <v>96</v>
      </c>
      <c r="D7" s="38"/>
      <c r="E7" s="37"/>
      <c r="F7" s="37" t="s">
        <v>98</v>
      </c>
      <c r="G7" s="37"/>
      <c r="H7" s="37" t="s">
        <v>79</v>
      </c>
      <c r="I7" s="37"/>
    </row>
    <row r="8" spans="1:9" ht="59" customHeight="1">
      <c r="A8" s="36">
        <v>6</v>
      </c>
      <c r="B8" s="39" t="s">
        <v>86</v>
      </c>
      <c r="C8" s="39" t="s">
        <v>97</v>
      </c>
      <c r="D8" s="39"/>
      <c r="E8" s="39"/>
      <c r="F8" s="37"/>
      <c r="G8" s="37"/>
      <c r="H8" s="37" t="s">
        <v>80</v>
      </c>
      <c r="I8" s="37"/>
    </row>
    <row r="9" spans="1:9" ht="58" customHeight="1">
      <c r="A9" s="36">
        <v>7</v>
      </c>
      <c r="B9" s="39" t="s">
        <v>87</v>
      </c>
      <c r="C9" s="39" t="s">
        <v>98</v>
      </c>
      <c r="D9" s="39"/>
      <c r="E9" s="39"/>
      <c r="F9" s="37"/>
      <c r="G9" s="37"/>
      <c r="H9" s="37"/>
      <c r="I9" s="37"/>
    </row>
    <row r="10" spans="1:9" ht="50" customHeight="1">
      <c r="A10" s="36">
        <v>8</v>
      </c>
      <c r="B10" s="39" t="s">
        <v>84</v>
      </c>
      <c r="C10" s="39" t="s">
        <v>99</v>
      </c>
      <c r="D10" s="39"/>
      <c r="E10" s="39"/>
      <c r="F10" s="37"/>
      <c r="G10" s="37"/>
      <c r="H10" s="37"/>
      <c r="I10" s="37"/>
    </row>
    <row r="11" spans="1:9" ht="50" customHeight="1">
      <c r="A11" s="36">
        <v>9</v>
      </c>
      <c r="B11" s="39" t="s">
        <v>44</v>
      </c>
      <c r="C11" s="39"/>
      <c r="D11" s="39"/>
      <c r="E11" s="39"/>
      <c r="F11" s="39"/>
      <c r="G11" s="39"/>
      <c r="H11" s="39"/>
      <c r="I11" s="39"/>
    </row>
    <row r="12" spans="1:9" ht="50" customHeight="1">
      <c r="A12" s="36">
        <v>10</v>
      </c>
      <c r="B12" s="39" t="s">
        <v>30</v>
      </c>
      <c r="C12" s="39"/>
      <c r="D12" s="39"/>
      <c r="E12" s="39"/>
      <c r="F12" s="39"/>
      <c r="G12" s="39"/>
      <c r="H12" s="39"/>
      <c r="I12" s="39"/>
    </row>
  </sheetData>
  <sheetProtection algorithmName="SHA-512" hashValue="4yc8MTRZ1eT1wzsmPzqoUbOPeipsn0PI2W9shbyRybriVtFC84rUmeVKBqSDEOLydpVz4tWtRbnPs6JALF+0Pw==" saltValue="68HFQpokJRVwcKuBAxUYfQ==" spinCount="100000" sheet="1" objects="1" scenarios="1"/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0183-039A-46C5-A0EF-AE4EEDF51A91}">
  <dimension ref="A1:F5"/>
  <sheetViews>
    <sheetView zoomScale="50" zoomScaleNormal="50" workbookViewId="0">
      <selection sqref="A1:F1"/>
    </sheetView>
  </sheetViews>
  <sheetFormatPr defaultRowHeight="14.5"/>
  <cols>
    <col min="1" max="1" width="10.6328125" customWidth="1"/>
    <col min="2" max="2" width="90.6328125" customWidth="1"/>
    <col min="3" max="3" width="40.08984375" customWidth="1"/>
    <col min="4" max="6" width="36.26953125" customWidth="1"/>
    <col min="7" max="8" width="3.1796875" customWidth="1"/>
  </cols>
  <sheetData>
    <row r="1" spans="1:6" ht="50" customHeight="1">
      <c r="A1" s="59" t="s">
        <v>68</v>
      </c>
      <c r="B1" s="60"/>
      <c r="C1" s="60"/>
      <c r="D1" s="60"/>
      <c r="E1" s="60"/>
      <c r="F1" s="61"/>
    </row>
    <row r="2" spans="1:6" ht="50" customHeight="1">
      <c r="A2" s="1" t="s">
        <v>19</v>
      </c>
      <c r="B2" s="28" t="s">
        <v>18</v>
      </c>
      <c r="C2" s="29" t="s">
        <v>24</v>
      </c>
      <c r="D2" s="26">
        <v>1</v>
      </c>
      <c r="E2" s="26" t="s">
        <v>25</v>
      </c>
      <c r="F2" s="26">
        <v>1</v>
      </c>
    </row>
    <row r="3" spans="1:6" ht="50" customHeight="1" thickBot="1">
      <c r="A3" s="23">
        <v>1</v>
      </c>
      <c r="B3" s="4" t="s">
        <v>20</v>
      </c>
      <c r="C3" s="8">
        <f>'Table (15.1)'!C12</f>
        <v>4731</v>
      </c>
      <c r="D3" s="24">
        <f xml:space="preserve"> (C3/ C5)</f>
        <v>0.66558806978052898</v>
      </c>
      <c r="E3" s="8">
        <f>'Table (15.1)'!E12</f>
        <v>10922</v>
      </c>
      <c r="F3" s="24">
        <f xml:space="preserve"> (E3/ E5)</f>
        <v>0.63030932594644506</v>
      </c>
    </row>
    <row r="4" spans="1:6" ht="50" customHeight="1" thickBot="1">
      <c r="A4" s="23">
        <v>2</v>
      </c>
      <c r="B4" s="4" t="s">
        <v>21</v>
      </c>
      <c r="C4" s="8">
        <f>'Table (15.3)'!C11</f>
        <v>2377</v>
      </c>
      <c r="D4" s="24">
        <f xml:space="preserve"> (C4/ C5)</f>
        <v>0.33441193021947102</v>
      </c>
      <c r="E4" s="8">
        <f>'Table (15.3)'!E11</f>
        <v>6406</v>
      </c>
      <c r="F4" s="24">
        <f xml:space="preserve"> (E4/ E5)</f>
        <v>0.36969067405355494</v>
      </c>
    </row>
    <row r="5" spans="1:6" ht="50" customHeight="1">
      <c r="A5" s="22"/>
      <c r="B5" s="6" t="s">
        <v>17</v>
      </c>
      <c r="C5" s="10">
        <f>SUM(C3:C4)</f>
        <v>7108</v>
      </c>
      <c r="D5" s="27">
        <f>SUM(D3:D4)</f>
        <v>1</v>
      </c>
      <c r="E5" s="31">
        <f t="shared" ref="E5:F5" si="0">SUM(E3:E4)</f>
        <v>17328</v>
      </c>
      <c r="F5" s="27">
        <f t="shared" si="0"/>
        <v>1</v>
      </c>
    </row>
  </sheetData>
  <sheetProtection algorithmName="SHA-512" hashValue="SejL5JIV5zAt5mrZKykx0OGyY25Pe779CQyJkmDGFkMWxLVz0lTJwxBPk01Ag8DU2q1UNYaJpHvSNnQuug2Jyg==" saltValue="IMt2dlyiBz8dJyVA/lMw3g==" spinCount="100000" sheet="1" objects="1" scenarios="1"/>
  <mergeCells count="1">
    <mergeCell ref="A1:F1"/>
  </mergeCells>
  <pageMargins left="0.7" right="0.7" top="0.75" bottom="0.75" header="0.3" footer="0.3"/>
  <ignoredErrors>
    <ignoredError sqref="E3:E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9627-7D01-49DC-991B-178819DD2A5C}">
  <dimension ref="A1:K20"/>
  <sheetViews>
    <sheetView zoomScale="50" zoomScaleNormal="50" workbookViewId="0">
      <pane xSplit="1" topLeftCell="B1" activePane="topRight" state="frozen"/>
      <selection pane="topRight" activeCell="F12" sqref="F12"/>
    </sheetView>
  </sheetViews>
  <sheetFormatPr defaultRowHeight="14.5"/>
  <cols>
    <col min="1" max="1" width="8.6328125" customWidth="1"/>
    <col min="2" max="2" width="60.6328125" customWidth="1"/>
    <col min="3" max="3" width="20.6328125" customWidth="1"/>
    <col min="4" max="4" width="60.6328125" customWidth="1"/>
    <col min="5" max="5" width="20.6328125" customWidth="1"/>
    <col min="6" max="6" width="60.6328125" customWidth="1"/>
    <col min="7" max="7" width="20.6328125" customWidth="1"/>
    <col min="8" max="8" width="60.6328125" customWidth="1"/>
    <col min="9" max="9" width="20.6328125" customWidth="1"/>
    <col min="10" max="10" width="60.6328125" customWidth="1"/>
    <col min="11" max="11" width="20.6328125" customWidth="1"/>
  </cols>
  <sheetData>
    <row r="1" spans="1:11" ht="50" customHeight="1">
      <c r="A1" s="69" t="s">
        <v>126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ht="47">
      <c r="A2" s="42"/>
      <c r="B2" s="43" t="s">
        <v>103</v>
      </c>
      <c r="C2" s="43" t="s">
        <v>104</v>
      </c>
      <c r="D2" s="43" t="s">
        <v>105</v>
      </c>
      <c r="E2" s="43" t="s">
        <v>104</v>
      </c>
      <c r="F2" s="43" t="s">
        <v>106</v>
      </c>
      <c r="G2" s="43" t="s">
        <v>107</v>
      </c>
      <c r="H2" s="43" t="s">
        <v>109</v>
      </c>
      <c r="I2" s="44" t="s">
        <v>24</v>
      </c>
      <c r="J2" s="44" t="s">
        <v>108</v>
      </c>
      <c r="K2" s="43" t="s">
        <v>107</v>
      </c>
    </row>
    <row r="3" spans="1:11" ht="30" customHeight="1">
      <c r="A3" s="31">
        <v>1</v>
      </c>
      <c r="B3" s="45" t="s">
        <v>1</v>
      </c>
      <c r="C3" s="46">
        <v>0.1838715699085309</v>
      </c>
      <c r="D3" s="45" t="s">
        <v>1</v>
      </c>
      <c r="E3" s="46">
        <v>0.10464355788096795</v>
      </c>
      <c r="F3" s="45" t="s">
        <v>1</v>
      </c>
      <c r="G3" s="47">
        <v>941</v>
      </c>
      <c r="H3" s="45" t="s">
        <v>1</v>
      </c>
      <c r="I3" s="47">
        <v>1184</v>
      </c>
      <c r="J3" s="45" t="s">
        <v>1</v>
      </c>
      <c r="K3" s="47">
        <v>3047</v>
      </c>
    </row>
    <row r="4" spans="1:11" ht="30" customHeight="1">
      <c r="A4" s="31">
        <v>2</v>
      </c>
      <c r="B4" s="45" t="s">
        <v>4</v>
      </c>
      <c r="C4" s="46">
        <v>0.16221765913757699</v>
      </c>
      <c r="D4" s="45" t="s">
        <v>4</v>
      </c>
      <c r="E4" s="46">
        <v>0.10314864991123984</v>
      </c>
      <c r="F4" s="45" t="s">
        <v>16</v>
      </c>
      <c r="G4" s="47">
        <v>371</v>
      </c>
      <c r="H4" s="45" t="s">
        <v>0</v>
      </c>
      <c r="I4" s="47">
        <v>1058</v>
      </c>
      <c r="J4" s="45" t="s">
        <v>0</v>
      </c>
      <c r="K4" s="47">
        <v>2249</v>
      </c>
    </row>
    <row r="5" spans="1:11" ht="30" customHeight="1">
      <c r="A5" s="31">
        <v>3</v>
      </c>
      <c r="B5" s="45" t="s">
        <v>0</v>
      </c>
      <c r="C5" s="46">
        <v>0.15661750980026135</v>
      </c>
      <c r="D5" s="45" t="s">
        <v>5</v>
      </c>
      <c r="E5" s="46">
        <v>0.10258805942259179</v>
      </c>
      <c r="F5" s="45" t="s">
        <v>0</v>
      </c>
      <c r="G5" s="47">
        <v>284</v>
      </c>
      <c r="H5" s="45" t="s">
        <v>4</v>
      </c>
      <c r="I5" s="47">
        <v>972</v>
      </c>
      <c r="J5" s="45" t="s">
        <v>4</v>
      </c>
      <c r="K5" s="47">
        <v>2238</v>
      </c>
    </row>
    <row r="6" spans="1:11" ht="30" customHeight="1">
      <c r="A6" s="31">
        <v>4</v>
      </c>
      <c r="B6" s="45" t="s">
        <v>5</v>
      </c>
      <c r="C6" s="46">
        <v>0.10836288967705805</v>
      </c>
      <c r="D6" s="45" t="s">
        <v>16</v>
      </c>
      <c r="E6" s="46">
        <v>0.10025226571989163</v>
      </c>
      <c r="F6" s="45" t="s">
        <v>4</v>
      </c>
      <c r="G6" s="47">
        <v>258</v>
      </c>
      <c r="H6" s="45" t="s">
        <v>3</v>
      </c>
      <c r="I6" s="47">
        <v>953</v>
      </c>
      <c r="J6" s="45" t="s">
        <v>3</v>
      </c>
      <c r="K6" s="47">
        <v>1776</v>
      </c>
    </row>
    <row r="7" spans="1:11" ht="30" customHeight="1">
      <c r="A7" s="31">
        <v>5</v>
      </c>
      <c r="B7" s="45" t="s">
        <v>3</v>
      </c>
      <c r="C7" s="46">
        <v>0.10070935224939331</v>
      </c>
      <c r="D7" s="45" t="s">
        <v>13</v>
      </c>
      <c r="E7" s="46">
        <v>9.006820517611884E-2</v>
      </c>
      <c r="F7" s="45" t="s">
        <v>5</v>
      </c>
      <c r="G7" s="47">
        <v>171</v>
      </c>
      <c r="H7" s="45" t="s">
        <v>13</v>
      </c>
      <c r="I7" s="47">
        <v>473</v>
      </c>
      <c r="J7" s="45" t="s">
        <v>13</v>
      </c>
      <c r="K7" s="47">
        <v>1252</v>
      </c>
    </row>
    <row r="8" spans="1:11" ht="30" customHeight="1">
      <c r="A8" s="31">
        <v>6</v>
      </c>
      <c r="B8" s="45" t="s">
        <v>13</v>
      </c>
      <c r="C8" s="46">
        <v>9.958932238193019E-2</v>
      </c>
      <c r="D8" s="45" t="s">
        <v>8</v>
      </c>
      <c r="E8" s="46">
        <v>8.5863776511258524E-2</v>
      </c>
      <c r="F8" s="45" t="s">
        <v>11</v>
      </c>
      <c r="G8" s="47">
        <v>99</v>
      </c>
      <c r="H8" s="45" t="s">
        <v>11</v>
      </c>
      <c r="I8" s="47">
        <v>370</v>
      </c>
      <c r="J8" s="45" t="s">
        <v>5</v>
      </c>
      <c r="K8" s="47">
        <v>1182</v>
      </c>
    </row>
    <row r="9" spans="1:11" ht="30" customHeight="1">
      <c r="A9" s="31">
        <v>7</v>
      </c>
      <c r="B9" s="45" t="s">
        <v>11</v>
      </c>
      <c r="C9" s="46">
        <v>6.3188351689378378E-2</v>
      </c>
      <c r="D9" s="45" t="s">
        <v>11</v>
      </c>
      <c r="E9" s="46">
        <v>8.5303186022610486E-2</v>
      </c>
      <c r="F9" s="45" t="s">
        <v>8</v>
      </c>
      <c r="G9" s="47">
        <v>94</v>
      </c>
      <c r="H9" s="45" t="s">
        <v>9</v>
      </c>
      <c r="I9" s="47">
        <v>363</v>
      </c>
      <c r="J9" s="45" t="s">
        <v>16</v>
      </c>
      <c r="K9" s="47">
        <v>1099</v>
      </c>
    </row>
    <row r="10" spans="1:11" ht="30" customHeight="1">
      <c r="A10" s="31">
        <v>8</v>
      </c>
      <c r="B10" s="45" t="s">
        <v>6</v>
      </c>
      <c r="C10" s="46">
        <v>4.2467799141310436E-2</v>
      </c>
      <c r="D10" s="45" t="s">
        <v>0</v>
      </c>
      <c r="E10" s="46">
        <v>7.4184807997757632E-2</v>
      </c>
      <c r="F10" s="45" t="s">
        <v>9</v>
      </c>
      <c r="G10" s="47">
        <v>85</v>
      </c>
      <c r="H10" s="45" t="s">
        <v>5</v>
      </c>
      <c r="I10" s="47">
        <v>352</v>
      </c>
      <c r="J10" s="45" t="s">
        <v>11</v>
      </c>
      <c r="K10" s="47">
        <v>1020</v>
      </c>
    </row>
    <row r="11" spans="1:11" ht="30" customHeight="1">
      <c r="A11" s="31">
        <v>9</v>
      </c>
      <c r="B11" s="45" t="s">
        <v>9</v>
      </c>
      <c r="C11" s="46">
        <v>2.8374089975732687E-2</v>
      </c>
      <c r="D11" s="45" t="s">
        <v>3</v>
      </c>
      <c r="E11" s="46">
        <v>6.6243109408577028E-2</v>
      </c>
      <c r="F11" s="45" t="s">
        <v>6</v>
      </c>
      <c r="G11" s="47">
        <v>75</v>
      </c>
      <c r="H11" s="45" t="s">
        <v>16</v>
      </c>
      <c r="I11" s="47">
        <v>344</v>
      </c>
      <c r="J11" s="45" t="s">
        <v>8</v>
      </c>
      <c r="K11" s="47">
        <v>928</v>
      </c>
    </row>
    <row r="12" spans="1:11" ht="30" customHeight="1">
      <c r="A12" s="31">
        <v>10</v>
      </c>
      <c r="B12" s="45" t="s">
        <v>15</v>
      </c>
      <c r="C12" s="46">
        <v>1.2040321075228672E-2</v>
      </c>
      <c r="D12" s="45" t="s">
        <v>6</v>
      </c>
      <c r="E12" s="46">
        <v>4.3912921610763336E-2</v>
      </c>
      <c r="F12" s="45" t="s">
        <v>13</v>
      </c>
      <c r="G12" s="47">
        <v>67</v>
      </c>
      <c r="H12" s="45" t="s">
        <v>8</v>
      </c>
      <c r="I12" s="47">
        <v>336</v>
      </c>
      <c r="J12" s="45" t="s">
        <v>9</v>
      </c>
      <c r="K12" s="47">
        <v>744</v>
      </c>
    </row>
    <row r="13" spans="1:11" ht="30" customHeight="1">
      <c r="A13" s="31">
        <v>11</v>
      </c>
      <c r="B13" s="45" t="s">
        <v>8</v>
      </c>
      <c r="C13" s="46">
        <v>1.0826955385476946E-2</v>
      </c>
      <c r="D13" s="45" t="s">
        <v>9</v>
      </c>
      <c r="E13" s="46">
        <v>4.2044286648603192E-2</v>
      </c>
      <c r="F13" s="45" t="s">
        <v>15</v>
      </c>
      <c r="G13" s="47">
        <v>54</v>
      </c>
      <c r="H13" s="45" t="s">
        <v>6</v>
      </c>
      <c r="I13" s="47">
        <v>217</v>
      </c>
      <c r="J13" s="45" t="s">
        <v>6</v>
      </c>
      <c r="K13" s="47">
        <v>599</v>
      </c>
    </row>
    <row r="14" spans="1:11" ht="30" customHeight="1">
      <c r="A14" s="31">
        <v>12</v>
      </c>
      <c r="B14" s="45" t="s">
        <v>7</v>
      </c>
      <c r="C14" s="46">
        <v>1.0360276274033974E-2</v>
      </c>
      <c r="D14" s="45" t="s">
        <v>10</v>
      </c>
      <c r="E14" s="46">
        <v>4.0269083434551059E-2</v>
      </c>
      <c r="F14" s="45" t="s">
        <v>3</v>
      </c>
      <c r="G14" s="47">
        <v>53</v>
      </c>
      <c r="H14" s="45" t="s">
        <v>10</v>
      </c>
      <c r="I14" s="47">
        <v>192</v>
      </c>
      <c r="J14" s="45" t="s">
        <v>10</v>
      </c>
      <c r="K14" s="47">
        <v>439</v>
      </c>
    </row>
    <row r="15" spans="1:11" ht="30" customHeight="1">
      <c r="A15" s="31">
        <v>13</v>
      </c>
      <c r="B15" s="45" t="s">
        <v>2</v>
      </c>
      <c r="C15" s="46">
        <v>9.2402464065708418E-3</v>
      </c>
      <c r="D15" s="45" t="s">
        <v>15</v>
      </c>
      <c r="E15" s="46">
        <v>2.8122956180510136E-2</v>
      </c>
      <c r="F15" s="45" t="s">
        <v>10</v>
      </c>
      <c r="G15" s="47">
        <v>37</v>
      </c>
      <c r="H15" s="45" t="s">
        <v>15</v>
      </c>
      <c r="I15" s="47">
        <v>105</v>
      </c>
      <c r="J15" s="45" t="s">
        <v>15</v>
      </c>
      <c r="K15" s="47">
        <v>304</v>
      </c>
    </row>
    <row r="16" spans="1:11" ht="30" customHeight="1">
      <c r="A16" s="31">
        <v>14</v>
      </c>
      <c r="B16" s="45" t="s">
        <v>16</v>
      </c>
      <c r="C16" s="46">
        <v>6.1601642710472282E-3</v>
      </c>
      <c r="D16" s="45" t="s">
        <v>7</v>
      </c>
      <c r="E16" s="46">
        <v>1.3641035223769037E-2</v>
      </c>
      <c r="F16" s="45" t="s">
        <v>7</v>
      </c>
      <c r="G16" s="47">
        <v>17</v>
      </c>
      <c r="H16" s="45" t="s">
        <v>7</v>
      </c>
      <c r="I16" s="47">
        <v>79</v>
      </c>
      <c r="J16" s="45" t="s">
        <v>7</v>
      </c>
      <c r="K16" s="47">
        <v>193</v>
      </c>
    </row>
    <row r="17" spans="1:11" ht="30" customHeight="1">
      <c r="A17" s="31">
        <v>15</v>
      </c>
      <c r="B17" s="45" t="s">
        <v>10</v>
      </c>
      <c r="C17" s="46">
        <v>4.200112002986746E-3</v>
      </c>
      <c r="D17" s="45" t="s">
        <v>12</v>
      </c>
      <c r="E17" s="46">
        <v>1.0651219284312809E-2</v>
      </c>
      <c r="F17" s="45" t="s">
        <v>2</v>
      </c>
      <c r="G17" s="47">
        <v>12</v>
      </c>
      <c r="H17" s="45" t="s">
        <v>12</v>
      </c>
      <c r="I17" s="47">
        <v>58</v>
      </c>
      <c r="J17" s="45" t="s">
        <v>12</v>
      </c>
      <c r="K17" s="47">
        <v>120</v>
      </c>
    </row>
    <row r="18" spans="1:11" ht="30" customHeight="1">
      <c r="A18" s="31">
        <v>16</v>
      </c>
      <c r="B18" s="45" t="s">
        <v>14</v>
      </c>
      <c r="C18" s="46">
        <v>1.3067015120403211E-3</v>
      </c>
      <c r="D18" s="45" t="s">
        <v>2</v>
      </c>
      <c r="E18" s="46">
        <v>6.1664953751284684E-3</v>
      </c>
      <c r="F18" s="45" t="s">
        <v>12</v>
      </c>
      <c r="G18" s="47">
        <v>6</v>
      </c>
      <c r="H18" s="45" t="s">
        <v>2</v>
      </c>
      <c r="I18" s="47">
        <v>40</v>
      </c>
      <c r="J18" s="45" t="s">
        <v>2</v>
      </c>
      <c r="K18" s="47">
        <v>106</v>
      </c>
    </row>
    <row r="19" spans="1:11" ht="30" customHeight="1">
      <c r="A19" s="31">
        <v>17</v>
      </c>
      <c r="B19" s="45" t="s">
        <v>12</v>
      </c>
      <c r="C19" s="46">
        <v>4.6667911144297183E-4</v>
      </c>
      <c r="D19" s="45" t="s">
        <v>14</v>
      </c>
      <c r="E19" s="46">
        <v>2.8963841913482199E-3</v>
      </c>
      <c r="F19" s="45" t="s">
        <v>14</v>
      </c>
      <c r="G19" s="47">
        <v>5</v>
      </c>
      <c r="H19" s="45" t="s">
        <v>14</v>
      </c>
      <c r="I19" s="47">
        <v>12</v>
      </c>
      <c r="J19" s="45" t="s">
        <v>14</v>
      </c>
      <c r="K19" s="47">
        <v>32</v>
      </c>
    </row>
    <row r="20" spans="1:11" ht="30" customHeight="1">
      <c r="A20" s="7"/>
      <c r="B20" s="48"/>
      <c r="C20" s="11">
        <f t="shared" ref="C20:E20" si="0">SUM(C3:C19)</f>
        <v>1.0000000000000002</v>
      </c>
      <c r="D20" s="10"/>
      <c r="E20" s="11">
        <f t="shared" si="0"/>
        <v>0.99999999999999978</v>
      </c>
      <c r="F20" s="10"/>
      <c r="G20" s="10"/>
      <c r="H20" s="31"/>
      <c r="I20" s="31">
        <f>SUM(I3:I19)</f>
        <v>7108</v>
      </c>
      <c r="J20" s="31"/>
      <c r="K20" s="10">
        <f>SUM(K3:K19)</f>
        <v>17328</v>
      </c>
    </row>
  </sheetData>
  <sheetProtection algorithmName="SHA-512" hashValue="TnCvAXvALfIrk6Eukm2oE9uhG/8FkvSwzZPRXi59oTvYMxgK3+Wyw3TPzxmLHH1bAPlX/N/ypY8UKwHOTpqLAA==" saltValue="HiUs0cg6QBmurrI/sNfIig==" spinCount="100000" sheet="1" objects="1" scenarios="1"/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817C-8C63-4A8E-B287-F6BE30FB357B}">
  <dimension ref="A1:G21"/>
  <sheetViews>
    <sheetView topLeftCell="A2" zoomScale="50" zoomScaleNormal="50" workbookViewId="0">
      <selection activeCell="E17" sqref="E17"/>
    </sheetView>
  </sheetViews>
  <sheetFormatPr defaultRowHeight="14.5"/>
  <cols>
    <col min="1" max="1" width="8.6328125" customWidth="1"/>
    <col min="2" max="2" width="60.6328125" customWidth="1"/>
    <col min="3" max="7" width="30.6328125" customWidth="1"/>
  </cols>
  <sheetData>
    <row r="1" spans="1:7" ht="45" customHeight="1">
      <c r="A1" s="69" t="s">
        <v>127</v>
      </c>
      <c r="B1" s="70"/>
      <c r="C1" s="70"/>
      <c r="D1" s="70"/>
      <c r="E1" s="70"/>
      <c r="F1" s="70"/>
      <c r="G1" s="70"/>
    </row>
    <row r="2" spans="1:7" ht="55" customHeight="1">
      <c r="A2" s="42"/>
      <c r="B2" s="43" t="s">
        <v>103</v>
      </c>
      <c r="C2" s="43" t="s">
        <v>110</v>
      </c>
      <c r="D2" s="43" t="s">
        <v>111</v>
      </c>
      <c r="E2" s="43" t="s">
        <v>112</v>
      </c>
      <c r="F2" s="43" t="s">
        <v>113</v>
      </c>
      <c r="G2" s="43" t="s">
        <v>114</v>
      </c>
    </row>
    <row r="3" spans="1:7" ht="35" customHeight="1">
      <c r="A3" s="31">
        <v>1</v>
      </c>
      <c r="B3" s="45" t="s">
        <v>5</v>
      </c>
      <c r="C3" s="47">
        <v>352</v>
      </c>
      <c r="D3" s="47">
        <v>9</v>
      </c>
      <c r="E3" s="47">
        <v>343</v>
      </c>
      <c r="F3" s="46">
        <f>D3/C3</f>
        <v>2.556818181818182E-2</v>
      </c>
      <c r="G3" s="46">
        <f>E3/C3</f>
        <v>0.97443181818181823</v>
      </c>
    </row>
    <row r="4" spans="1:7" ht="35" customHeight="1">
      <c r="A4" s="31">
        <v>2</v>
      </c>
      <c r="B4" s="45" t="s">
        <v>2</v>
      </c>
      <c r="C4" s="47">
        <v>40</v>
      </c>
      <c r="D4" s="47">
        <v>6</v>
      </c>
      <c r="E4" s="47">
        <v>34</v>
      </c>
      <c r="F4" s="46">
        <f t="shared" ref="F4:F19" si="0">D4/C4</f>
        <v>0.15</v>
      </c>
      <c r="G4" s="46">
        <f t="shared" ref="G4:G19" si="1">E4/C4</f>
        <v>0.85</v>
      </c>
    </row>
    <row r="5" spans="1:7" ht="35" customHeight="1">
      <c r="A5" s="31">
        <v>3</v>
      </c>
      <c r="B5" s="45" t="s">
        <v>13</v>
      </c>
      <c r="C5" s="47">
        <v>473</v>
      </c>
      <c r="D5" s="47">
        <v>100</v>
      </c>
      <c r="E5" s="47">
        <v>373</v>
      </c>
      <c r="F5" s="46">
        <f t="shared" si="0"/>
        <v>0.21141649048625794</v>
      </c>
      <c r="G5" s="46">
        <f t="shared" si="1"/>
        <v>0.78858350951374212</v>
      </c>
    </row>
    <row r="6" spans="1:7" ht="35" customHeight="1">
      <c r="A6" s="31">
        <v>4</v>
      </c>
      <c r="B6" s="45" t="s">
        <v>6</v>
      </c>
      <c r="C6" s="47">
        <v>217</v>
      </c>
      <c r="D6" s="47">
        <v>73</v>
      </c>
      <c r="E6" s="47">
        <v>144</v>
      </c>
      <c r="F6" s="46">
        <f t="shared" si="0"/>
        <v>0.33640552995391704</v>
      </c>
      <c r="G6" s="46">
        <f t="shared" si="1"/>
        <v>0.66359447004608296</v>
      </c>
    </row>
    <row r="7" spans="1:7" ht="35" customHeight="1">
      <c r="A7" s="31">
        <v>5</v>
      </c>
      <c r="B7" s="45" t="s">
        <v>4</v>
      </c>
      <c r="C7" s="47">
        <v>972</v>
      </c>
      <c r="D7" s="47">
        <v>345</v>
      </c>
      <c r="E7" s="47">
        <v>627</v>
      </c>
      <c r="F7" s="46">
        <f t="shared" si="0"/>
        <v>0.35493827160493829</v>
      </c>
      <c r="G7" s="46">
        <f t="shared" si="1"/>
        <v>0.64506172839506171</v>
      </c>
    </row>
    <row r="8" spans="1:7" ht="35" customHeight="1">
      <c r="A8" s="31">
        <v>6</v>
      </c>
      <c r="B8" s="45" t="s">
        <v>11</v>
      </c>
      <c r="C8" s="47">
        <v>370</v>
      </c>
      <c r="D8" s="47">
        <v>152</v>
      </c>
      <c r="E8" s="47">
        <v>218</v>
      </c>
      <c r="F8" s="46">
        <f t="shared" si="0"/>
        <v>0.41081081081081083</v>
      </c>
      <c r="G8" s="46">
        <f t="shared" si="1"/>
        <v>0.58918918918918917</v>
      </c>
    </row>
    <row r="9" spans="1:7" ht="35" customHeight="1">
      <c r="A9" s="31">
        <v>7</v>
      </c>
      <c r="B9" s="45" t="s">
        <v>0</v>
      </c>
      <c r="C9" s="47">
        <v>1058</v>
      </c>
      <c r="D9" s="47">
        <v>450</v>
      </c>
      <c r="E9" s="47">
        <v>608</v>
      </c>
      <c r="F9" s="46">
        <f t="shared" si="0"/>
        <v>0.42533081285444235</v>
      </c>
      <c r="G9" s="46">
        <f t="shared" si="1"/>
        <v>0.5746691871455577</v>
      </c>
    </row>
    <row r="10" spans="1:7" ht="35" customHeight="1">
      <c r="A10" s="31">
        <v>8</v>
      </c>
      <c r="B10" s="45" t="s">
        <v>1</v>
      </c>
      <c r="C10" s="47">
        <v>1184</v>
      </c>
      <c r="D10" s="47">
        <v>576</v>
      </c>
      <c r="E10" s="47">
        <v>608</v>
      </c>
      <c r="F10" s="46">
        <f t="shared" si="0"/>
        <v>0.48648648648648651</v>
      </c>
      <c r="G10" s="46">
        <f t="shared" si="1"/>
        <v>0.51351351351351349</v>
      </c>
    </row>
    <row r="11" spans="1:7" ht="35" customHeight="1">
      <c r="A11" s="31">
        <v>9</v>
      </c>
      <c r="B11" s="45" t="s">
        <v>7</v>
      </c>
      <c r="C11" s="47">
        <v>79</v>
      </c>
      <c r="D11" s="47">
        <v>41</v>
      </c>
      <c r="E11" s="47">
        <v>38</v>
      </c>
      <c r="F11" s="46">
        <f t="shared" si="0"/>
        <v>0.51898734177215189</v>
      </c>
      <c r="G11" s="46">
        <f t="shared" si="1"/>
        <v>0.48101265822784811</v>
      </c>
    </row>
    <row r="12" spans="1:7" ht="35" customHeight="1">
      <c r="A12" s="31">
        <v>10</v>
      </c>
      <c r="B12" s="45" t="s">
        <v>3</v>
      </c>
      <c r="C12" s="47">
        <v>953</v>
      </c>
      <c r="D12" s="47">
        <v>524</v>
      </c>
      <c r="E12" s="47">
        <v>429</v>
      </c>
      <c r="F12" s="46">
        <f t="shared" si="0"/>
        <v>0.54984260230849946</v>
      </c>
      <c r="G12" s="46">
        <f t="shared" si="1"/>
        <v>0.45015739769150054</v>
      </c>
    </row>
    <row r="13" spans="1:7" ht="35" customHeight="1">
      <c r="A13" s="31">
        <v>11</v>
      </c>
      <c r="B13" s="45" t="s">
        <v>15</v>
      </c>
      <c r="C13" s="47">
        <v>105</v>
      </c>
      <c r="D13" s="47">
        <v>67</v>
      </c>
      <c r="E13" s="47">
        <v>38</v>
      </c>
      <c r="F13" s="46">
        <f t="shared" si="0"/>
        <v>0.63809523809523805</v>
      </c>
      <c r="G13" s="46">
        <f t="shared" si="1"/>
        <v>0.3619047619047619</v>
      </c>
    </row>
    <row r="14" spans="1:7" ht="35" customHeight="1">
      <c r="A14" s="31">
        <v>12</v>
      </c>
      <c r="B14" s="45" t="s">
        <v>14</v>
      </c>
      <c r="C14" s="47">
        <v>12</v>
      </c>
      <c r="D14" s="47">
        <v>8</v>
      </c>
      <c r="E14" s="47">
        <v>4</v>
      </c>
      <c r="F14" s="46">
        <f t="shared" si="0"/>
        <v>0.66666666666666663</v>
      </c>
      <c r="G14" s="46">
        <f t="shared" si="1"/>
        <v>0.33333333333333331</v>
      </c>
    </row>
    <row r="15" spans="1:7" ht="35" customHeight="1">
      <c r="A15" s="31">
        <v>13</v>
      </c>
      <c r="B15" s="45" t="s">
        <v>9</v>
      </c>
      <c r="C15" s="47">
        <v>363</v>
      </c>
      <c r="D15" s="47">
        <v>250</v>
      </c>
      <c r="E15" s="47">
        <v>113</v>
      </c>
      <c r="F15" s="46">
        <f t="shared" si="0"/>
        <v>0.68870523415977958</v>
      </c>
      <c r="G15" s="46">
        <f t="shared" si="1"/>
        <v>0.31129476584022037</v>
      </c>
    </row>
    <row r="16" spans="1:7" ht="35" customHeight="1">
      <c r="A16" s="31">
        <v>14</v>
      </c>
      <c r="B16" s="45" t="s">
        <v>8</v>
      </c>
      <c r="C16" s="47">
        <v>336</v>
      </c>
      <c r="D16" s="47">
        <v>300</v>
      </c>
      <c r="E16" s="47">
        <v>36</v>
      </c>
      <c r="F16" s="46">
        <f t="shared" si="0"/>
        <v>0.8928571428571429</v>
      </c>
      <c r="G16" s="46">
        <f t="shared" si="1"/>
        <v>0.10714285714285714</v>
      </c>
    </row>
    <row r="17" spans="1:7" ht="35" customHeight="1">
      <c r="A17" s="31">
        <v>15</v>
      </c>
      <c r="B17" s="45" t="s">
        <v>10</v>
      </c>
      <c r="C17" s="47">
        <v>192</v>
      </c>
      <c r="D17" s="47">
        <v>178</v>
      </c>
      <c r="E17" s="47">
        <v>14</v>
      </c>
      <c r="F17" s="46">
        <f t="shared" si="0"/>
        <v>0.92708333333333337</v>
      </c>
      <c r="G17" s="46">
        <f t="shared" si="1"/>
        <v>7.2916666666666671E-2</v>
      </c>
    </row>
    <row r="18" spans="1:7" ht="35" customHeight="1">
      <c r="A18" s="31">
        <v>16</v>
      </c>
      <c r="B18" s="45" t="s">
        <v>16</v>
      </c>
      <c r="C18" s="47">
        <v>344</v>
      </c>
      <c r="D18" s="47">
        <v>326</v>
      </c>
      <c r="E18" s="47">
        <v>18</v>
      </c>
      <c r="F18" s="46">
        <f t="shared" si="0"/>
        <v>0.94767441860465118</v>
      </c>
      <c r="G18" s="46">
        <f t="shared" si="1"/>
        <v>5.232558139534884E-2</v>
      </c>
    </row>
    <row r="19" spans="1:7" ht="35" customHeight="1">
      <c r="A19" s="31">
        <v>17</v>
      </c>
      <c r="B19" s="45" t="s">
        <v>12</v>
      </c>
      <c r="C19" s="47">
        <v>58</v>
      </c>
      <c r="D19" s="47">
        <v>56</v>
      </c>
      <c r="E19" s="47">
        <v>2</v>
      </c>
      <c r="F19" s="46">
        <f t="shared" si="0"/>
        <v>0.96551724137931039</v>
      </c>
      <c r="G19" s="46">
        <f t="shared" si="1"/>
        <v>3.4482758620689655E-2</v>
      </c>
    </row>
    <row r="20" spans="1:7" ht="35" customHeight="1">
      <c r="A20" s="7"/>
      <c r="B20" s="48"/>
      <c r="C20" s="10">
        <f>SUM(C3:C19)</f>
        <v>7108</v>
      </c>
      <c r="D20" s="10">
        <f>SUM(D3:D19)</f>
        <v>3461</v>
      </c>
      <c r="E20" s="10">
        <f>SUM(E3:E19)</f>
        <v>3647</v>
      </c>
      <c r="F20" s="10"/>
      <c r="G20" s="10"/>
    </row>
    <row r="21" spans="1:7" ht="23.5">
      <c r="C21" s="49"/>
      <c r="D21" s="50"/>
      <c r="E21" s="50"/>
    </row>
  </sheetData>
  <sheetProtection algorithmName="SHA-512" hashValue="d2dwm5y6tcXDXYyww8WmryJV9/QwuFGjZh6M8Xxjoa6e/ZAFbOJJmpd7XNwcm5aGlWrq0JSRL7nPG8ffZGBROw==" saltValue="9uud7Ued54ofY/WL+n6Yjg==" spinCount="100000" sheet="1" objects="1" scenarios="1"/>
  <mergeCells count="1"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CC1F-0464-4732-8B96-2B8D21E2B0CD}">
  <dimension ref="A1:B101"/>
  <sheetViews>
    <sheetView zoomScale="70" zoomScaleNormal="70" workbookViewId="0">
      <pane ySplit="1" topLeftCell="A2" activePane="bottomLeft" state="frozen"/>
      <selection pane="bottomLeft" activeCell="B20" sqref="B20"/>
    </sheetView>
  </sheetViews>
  <sheetFormatPr defaultRowHeight="14.5"/>
  <cols>
    <col min="1" max="1" width="8.6328125" customWidth="1"/>
    <col min="2" max="2" width="92" customWidth="1"/>
  </cols>
  <sheetData>
    <row r="1" spans="1:2" ht="46" customHeight="1">
      <c r="A1" s="72" t="s">
        <v>142</v>
      </c>
      <c r="B1" s="72"/>
    </row>
    <row r="2" spans="1:2" ht="30" customHeight="1">
      <c r="A2" s="51"/>
      <c r="B2" s="52" t="s">
        <v>0</v>
      </c>
    </row>
    <row r="3" spans="1:2" ht="30" customHeight="1">
      <c r="A3" s="51">
        <v>1</v>
      </c>
      <c r="B3" s="53" t="s">
        <v>169</v>
      </c>
    </row>
    <row r="4" spans="1:2" ht="30" customHeight="1">
      <c r="A4" s="51">
        <v>2</v>
      </c>
      <c r="B4" s="53" t="s">
        <v>170</v>
      </c>
    </row>
    <row r="5" spans="1:2" ht="30" customHeight="1">
      <c r="A5" s="51">
        <v>3</v>
      </c>
      <c r="B5" s="53" t="s">
        <v>33</v>
      </c>
    </row>
    <row r="6" spans="1:2" ht="30" customHeight="1">
      <c r="A6" s="51">
        <v>4</v>
      </c>
      <c r="B6" s="53" t="s">
        <v>34</v>
      </c>
    </row>
    <row r="7" spans="1:2" ht="30" customHeight="1">
      <c r="A7" s="51">
        <v>5</v>
      </c>
      <c r="B7" s="53" t="s">
        <v>35</v>
      </c>
    </row>
    <row r="8" spans="1:2" ht="30" customHeight="1">
      <c r="A8" s="51">
        <v>6</v>
      </c>
      <c r="B8" s="53" t="s">
        <v>36</v>
      </c>
    </row>
    <row r="9" spans="1:2" ht="30" customHeight="1">
      <c r="A9" s="51"/>
      <c r="B9" s="52" t="s">
        <v>1</v>
      </c>
    </row>
    <row r="10" spans="1:2" ht="30" customHeight="1">
      <c r="A10" s="51">
        <v>1</v>
      </c>
      <c r="B10" s="53" t="s">
        <v>27</v>
      </c>
    </row>
    <row r="11" spans="1:2" ht="30" customHeight="1">
      <c r="A11" s="51">
        <v>2</v>
      </c>
      <c r="B11" s="53" t="s">
        <v>28</v>
      </c>
    </row>
    <row r="12" spans="1:2" ht="30" customHeight="1">
      <c r="A12" s="51">
        <v>3</v>
      </c>
      <c r="B12" s="53" t="s">
        <v>29</v>
      </c>
    </row>
    <row r="13" spans="1:2" ht="30" customHeight="1">
      <c r="A13" s="51">
        <v>4</v>
      </c>
      <c r="B13" s="53" t="s">
        <v>124</v>
      </c>
    </row>
    <row r="14" spans="1:2" ht="30" customHeight="1">
      <c r="A14" s="51">
        <v>5</v>
      </c>
      <c r="B14" s="53" t="s">
        <v>30</v>
      </c>
    </row>
    <row r="15" spans="1:2" ht="30" customHeight="1">
      <c r="A15" s="51"/>
      <c r="B15" s="52" t="s">
        <v>2</v>
      </c>
    </row>
    <row r="16" spans="1:2" ht="30" customHeight="1">
      <c r="A16" s="51">
        <v>1</v>
      </c>
      <c r="B16" s="53" t="s">
        <v>76</v>
      </c>
    </row>
    <row r="17" spans="1:2" ht="30" customHeight="1">
      <c r="A17" s="51">
        <v>2</v>
      </c>
      <c r="B17" s="53" t="s">
        <v>28</v>
      </c>
    </row>
    <row r="18" spans="1:2" ht="30" customHeight="1">
      <c r="A18" s="51"/>
      <c r="B18" s="52" t="s">
        <v>3</v>
      </c>
    </row>
    <row r="19" spans="1:2" ht="30" customHeight="1">
      <c r="A19" s="51">
        <v>1</v>
      </c>
      <c r="B19" s="53" t="s">
        <v>37</v>
      </c>
    </row>
    <row r="20" spans="1:2" ht="30" customHeight="1">
      <c r="A20" s="51">
        <v>2</v>
      </c>
      <c r="B20" s="53" t="s">
        <v>137</v>
      </c>
    </row>
    <row r="21" spans="1:2" ht="30" customHeight="1">
      <c r="A21" s="51">
        <v>3</v>
      </c>
      <c r="B21" s="53" t="s">
        <v>38</v>
      </c>
    </row>
    <row r="22" spans="1:2" ht="30" customHeight="1">
      <c r="A22" s="51">
        <v>4</v>
      </c>
      <c r="B22" s="53" t="s">
        <v>39</v>
      </c>
    </row>
    <row r="23" spans="1:2" ht="30" customHeight="1">
      <c r="A23" s="51">
        <v>5</v>
      </c>
      <c r="B23" s="53" t="s">
        <v>28</v>
      </c>
    </row>
    <row r="24" spans="1:2" ht="30" customHeight="1">
      <c r="A24" s="51">
        <v>6</v>
      </c>
      <c r="B24" s="53" t="s">
        <v>138</v>
      </c>
    </row>
    <row r="25" spans="1:2" ht="30" customHeight="1">
      <c r="A25" s="51">
        <v>7</v>
      </c>
      <c r="B25" s="53" t="s">
        <v>41</v>
      </c>
    </row>
    <row r="26" spans="1:2" ht="30" customHeight="1">
      <c r="A26" s="51">
        <v>8</v>
      </c>
      <c r="B26" s="53" t="s">
        <v>42</v>
      </c>
    </row>
    <row r="27" spans="1:2" ht="30" customHeight="1">
      <c r="A27" s="51">
        <v>9</v>
      </c>
      <c r="B27" s="53" t="s">
        <v>43</v>
      </c>
    </row>
    <row r="28" spans="1:2" ht="30" customHeight="1">
      <c r="A28" s="51">
        <v>10</v>
      </c>
      <c r="B28" s="53" t="s">
        <v>44</v>
      </c>
    </row>
    <row r="29" spans="1:2" ht="30" customHeight="1">
      <c r="A29" s="51">
        <v>11</v>
      </c>
      <c r="B29" s="53" t="s">
        <v>45</v>
      </c>
    </row>
    <row r="30" spans="1:2" ht="30" customHeight="1">
      <c r="A30" s="51"/>
      <c r="B30" s="52" t="s">
        <v>4</v>
      </c>
    </row>
    <row r="31" spans="1:2" ht="30" customHeight="1">
      <c r="A31" s="51">
        <v>1</v>
      </c>
      <c r="B31" s="53" t="s">
        <v>81</v>
      </c>
    </row>
    <row r="32" spans="1:2" ht="30" customHeight="1">
      <c r="A32" s="51">
        <v>2</v>
      </c>
      <c r="B32" s="53" t="s">
        <v>82</v>
      </c>
    </row>
    <row r="33" spans="1:2" ht="30" customHeight="1">
      <c r="A33" s="51">
        <v>3</v>
      </c>
      <c r="B33" s="53" t="s">
        <v>139</v>
      </c>
    </row>
    <row r="34" spans="1:2" ht="30" customHeight="1">
      <c r="A34" s="51">
        <v>4</v>
      </c>
      <c r="B34" s="53" t="s">
        <v>28</v>
      </c>
    </row>
    <row r="35" spans="1:2" ht="30" customHeight="1">
      <c r="A35" s="51">
        <v>5</v>
      </c>
      <c r="B35" s="53" t="s">
        <v>140</v>
      </c>
    </row>
    <row r="36" spans="1:2" ht="30" customHeight="1">
      <c r="A36" s="51">
        <v>6</v>
      </c>
      <c r="B36" s="53" t="s">
        <v>141</v>
      </c>
    </row>
    <row r="37" spans="1:2" ht="30" customHeight="1">
      <c r="A37" s="51">
        <v>7</v>
      </c>
      <c r="B37" s="53" t="s">
        <v>44</v>
      </c>
    </row>
    <row r="38" spans="1:2" ht="30" customHeight="1">
      <c r="A38" s="51">
        <v>8</v>
      </c>
      <c r="B38" s="53" t="s">
        <v>30</v>
      </c>
    </row>
    <row r="39" spans="1:2" ht="30" customHeight="1">
      <c r="A39" s="51"/>
      <c r="B39" s="52" t="s">
        <v>5</v>
      </c>
    </row>
    <row r="40" spans="1:2" ht="30" customHeight="1">
      <c r="A40" s="51">
        <v>1</v>
      </c>
      <c r="B40" s="53" t="s">
        <v>81</v>
      </c>
    </row>
    <row r="41" spans="1:2" ht="30" customHeight="1">
      <c r="A41" s="51">
        <v>2</v>
      </c>
      <c r="B41" s="53" t="s">
        <v>82</v>
      </c>
    </row>
    <row r="42" spans="1:2" ht="30" customHeight="1">
      <c r="A42" s="51">
        <v>3</v>
      </c>
      <c r="B42" s="53" t="s">
        <v>83</v>
      </c>
    </row>
    <row r="43" spans="1:2" ht="30" customHeight="1">
      <c r="A43" s="51">
        <v>4</v>
      </c>
      <c r="B43" s="53" t="s">
        <v>88</v>
      </c>
    </row>
    <row r="44" spans="1:2" ht="30" customHeight="1">
      <c r="A44" s="51"/>
      <c r="B44" s="52" t="s">
        <v>6</v>
      </c>
    </row>
    <row r="45" spans="1:2" ht="30" customHeight="1">
      <c r="A45" s="51">
        <v>1</v>
      </c>
      <c r="B45" s="53" t="s">
        <v>54</v>
      </c>
    </row>
    <row r="46" spans="1:2" ht="30" customHeight="1">
      <c r="A46" s="51">
        <v>2</v>
      </c>
      <c r="B46" s="53" t="s">
        <v>55</v>
      </c>
    </row>
    <row r="47" spans="1:2" ht="30" customHeight="1">
      <c r="A47" s="51">
        <v>3</v>
      </c>
      <c r="B47" s="53" t="s">
        <v>56</v>
      </c>
    </row>
    <row r="48" spans="1:2" ht="30" customHeight="1">
      <c r="A48" s="51">
        <v>4</v>
      </c>
      <c r="B48" s="53" t="s">
        <v>57</v>
      </c>
    </row>
    <row r="49" spans="1:2" ht="30" customHeight="1">
      <c r="A49" s="51">
        <v>5</v>
      </c>
      <c r="B49" s="53" t="s">
        <v>58</v>
      </c>
    </row>
    <row r="50" spans="1:2" ht="30" customHeight="1">
      <c r="A50" s="51">
        <v>6</v>
      </c>
      <c r="B50" s="53" t="s">
        <v>44</v>
      </c>
    </row>
    <row r="51" spans="1:2" ht="30" customHeight="1">
      <c r="A51" s="51">
        <v>7</v>
      </c>
      <c r="B51" s="53" t="s">
        <v>60</v>
      </c>
    </row>
    <row r="52" spans="1:2" ht="30" customHeight="1">
      <c r="A52" s="51"/>
      <c r="B52" s="52" t="s">
        <v>7</v>
      </c>
    </row>
    <row r="53" spans="1:2" ht="30" customHeight="1">
      <c r="A53" s="51">
        <v>1</v>
      </c>
      <c r="B53" s="53" t="s">
        <v>89</v>
      </c>
    </row>
    <row r="54" spans="1:2" ht="30" customHeight="1">
      <c r="A54" s="51">
        <v>2</v>
      </c>
      <c r="B54" s="53" t="s">
        <v>90</v>
      </c>
    </row>
    <row r="55" spans="1:2" ht="30" customHeight="1">
      <c r="A55" s="51"/>
      <c r="B55" s="52" t="s">
        <v>128</v>
      </c>
    </row>
    <row r="56" spans="1:2" ht="30" customHeight="1">
      <c r="A56" s="51">
        <v>1</v>
      </c>
      <c r="B56" s="53" t="s">
        <v>48</v>
      </c>
    </row>
    <row r="57" spans="1:2" ht="30" customHeight="1">
      <c r="A57" s="51">
        <v>2</v>
      </c>
      <c r="B57" s="53" t="s">
        <v>168</v>
      </c>
    </row>
    <row r="58" spans="1:2" ht="30" customHeight="1">
      <c r="A58" s="51">
        <v>3</v>
      </c>
      <c r="B58" s="53" t="s">
        <v>167</v>
      </c>
    </row>
    <row r="59" spans="1:2" ht="30" customHeight="1">
      <c r="A59" s="51">
        <v>4</v>
      </c>
      <c r="B59" s="53" t="s">
        <v>166</v>
      </c>
    </row>
    <row r="60" spans="1:2" ht="30" customHeight="1">
      <c r="A60" s="51">
        <v>5</v>
      </c>
      <c r="B60" s="53" t="s">
        <v>165</v>
      </c>
    </row>
    <row r="61" spans="1:2" ht="30" customHeight="1">
      <c r="A61" s="51">
        <v>6</v>
      </c>
      <c r="B61" s="53" t="s">
        <v>164</v>
      </c>
    </row>
    <row r="62" spans="1:2" ht="30" customHeight="1">
      <c r="A62" s="51"/>
      <c r="B62" s="52" t="s">
        <v>129</v>
      </c>
    </row>
    <row r="63" spans="1:2" ht="30" customHeight="1">
      <c r="A63" s="51">
        <v>1</v>
      </c>
      <c r="B63" s="53" t="s">
        <v>163</v>
      </c>
    </row>
    <row r="64" spans="1:2" ht="30" customHeight="1">
      <c r="A64" s="51">
        <v>2</v>
      </c>
      <c r="B64" s="53" t="s">
        <v>162</v>
      </c>
    </row>
    <row r="65" spans="1:2" ht="30" customHeight="1">
      <c r="A65" s="51">
        <v>3</v>
      </c>
      <c r="B65" s="53" t="s">
        <v>46</v>
      </c>
    </row>
    <row r="66" spans="1:2" ht="30" customHeight="1">
      <c r="A66" s="51">
        <v>4</v>
      </c>
      <c r="B66" s="53" t="s">
        <v>47</v>
      </c>
    </row>
    <row r="67" spans="1:2" ht="30" customHeight="1">
      <c r="A67" s="51"/>
      <c r="B67" s="52" t="s">
        <v>130</v>
      </c>
    </row>
    <row r="68" spans="1:2" ht="30" customHeight="1">
      <c r="A68" s="51"/>
      <c r="B68" s="53" t="s">
        <v>143</v>
      </c>
    </row>
    <row r="69" spans="1:2" ht="30" customHeight="1">
      <c r="A69" s="51"/>
      <c r="B69" s="52" t="s">
        <v>131</v>
      </c>
    </row>
    <row r="70" spans="1:2" ht="30" customHeight="1">
      <c r="A70" s="51">
        <v>1</v>
      </c>
      <c r="B70" s="54" t="s">
        <v>161</v>
      </c>
    </row>
    <row r="71" spans="1:2" ht="30" customHeight="1">
      <c r="A71" s="51">
        <v>2</v>
      </c>
      <c r="B71" s="54" t="s">
        <v>160</v>
      </c>
    </row>
    <row r="72" spans="1:2" ht="30" customHeight="1">
      <c r="A72" s="51">
        <v>3</v>
      </c>
      <c r="B72" s="54" t="s">
        <v>159</v>
      </c>
    </row>
    <row r="73" spans="1:2" ht="30" customHeight="1">
      <c r="A73" s="51">
        <v>4</v>
      </c>
      <c r="B73" s="54" t="s">
        <v>159</v>
      </c>
    </row>
    <row r="74" spans="1:2" ht="30" customHeight="1">
      <c r="A74" s="51">
        <v>5</v>
      </c>
      <c r="B74" s="53" t="s">
        <v>158</v>
      </c>
    </row>
    <row r="75" spans="1:2" ht="30" customHeight="1">
      <c r="A75" s="51">
        <v>6</v>
      </c>
      <c r="B75" s="54" t="s">
        <v>157</v>
      </c>
    </row>
    <row r="76" spans="1:2" ht="30" customHeight="1">
      <c r="A76" s="51">
        <v>7</v>
      </c>
      <c r="B76" s="53" t="s">
        <v>156</v>
      </c>
    </row>
    <row r="77" spans="1:2" ht="30" customHeight="1">
      <c r="A77" s="51"/>
      <c r="B77" s="52" t="s">
        <v>132</v>
      </c>
    </row>
    <row r="78" spans="1:2" ht="30" customHeight="1">
      <c r="A78" s="51">
        <v>1</v>
      </c>
      <c r="B78" s="53" t="s">
        <v>144</v>
      </c>
    </row>
    <row r="79" spans="1:2" ht="30" customHeight="1">
      <c r="A79" s="51">
        <v>2</v>
      </c>
      <c r="B79" s="53" t="s">
        <v>145</v>
      </c>
    </row>
    <row r="80" spans="1:2" ht="30" customHeight="1">
      <c r="A80" s="51">
        <v>3</v>
      </c>
      <c r="B80" s="53" t="s">
        <v>146</v>
      </c>
    </row>
    <row r="81" spans="1:2" ht="30" customHeight="1">
      <c r="A81" s="51">
        <v>4</v>
      </c>
      <c r="B81" s="53" t="s">
        <v>147</v>
      </c>
    </row>
    <row r="82" spans="1:2" ht="30" customHeight="1">
      <c r="A82" s="51">
        <v>5</v>
      </c>
      <c r="B82" s="53" t="s">
        <v>148</v>
      </c>
    </row>
    <row r="83" spans="1:2" ht="30" customHeight="1">
      <c r="A83" s="51">
        <v>6</v>
      </c>
      <c r="B83" s="53" t="s">
        <v>149</v>
      </c>
    </row>
    <row r="84" spans="1:2" ht="30" customHeight="1">
      <c r="A84" s="51"/>
      <c r="B84" s="52" t="s">
        <v>133</v>
      </c>
    </row>
    <row r="85" spans="1:2" ht="30" customHeight="1">
      <c r="A85" s="51">
        <v>1</v>
      </c>
      <c r="B85" s="53" t="s">
        <v>154</v>
      </c>
    </row>
    <row r="86" spans="1:2" ht="30" customHeight="1">
      <c r="A86" s="51">
        <v>2</v>
      </c>
      <c r="B86" s="53" t="s">
        <v>155</v>
      </c>
    </row>
    <row r="87" spans="1:2" ht="30" customHeight="1">
      <c r="A87" s="51">
        <v>3</v>
      </c>
      <c r="B87" s="53" t="s">
        <v>151</v>
      </c>
    </row>
    <row r="88" spans="1:2" ht="30" customHeight="1">
      <c r="A88" s="51">
        <v>4</v>
      </c>
      <c r="B88" s="53" t="s">
        <v>150</v>
      </c>
    </row>
    <row r="89" spans="1:2" ht="30" customHeight="1">
      <c r="A89" s="51"/>
      <c r="B89" s="52" t="s">
        <v>134</v>
      </c>
    </row>
    <row r="90" spans="1:2" ht="30" customHeight="1">
      <c r="A90" s="51">
        <v>1</v>
      </c>
      <c r="B90" s="53" t="s">
        <v>100</v>
      </c>
    </row>
    <row r="91" spans="1:2" ht="30" customHeight="1">
      <c r="A91" s="51">
        <v>2</v>
      </c>
      <c r="B91" s="53" t="s">
        <v>77</v>
      </c>
    </row>
    <row r="92" spans="1:2" ht="30" customHeight="1">
      <c r="A92" s="51">
        <v>3</v>
      </c>
      <c r="B92" s="53" t="s">
        <v>28</v>
      </c>
    </row>
    <row r="93" spans="1:2" ht="30" customHeight="1">
      <c r="A93" s="51"/>
      <c r="B93" s="52" t="s">
        <v>135</v>
      </c>
    </row>
    <row r="94" spans="1:2" ht="30" customHeight="1">
      <c r="A94" s="51">
        <v>1</v>
      </c>
      <c r="B94" s="53" t="s">
        <v>100</v>
      </c>
    </row>
    <row r="95" spans="1:2" ht="30" customHeight="1">
      <c r="A95" s="51">
        <v>2</v>
      </c>
      <c r="B95" s="53" t="s">
        <v>77</v>
      </c>
    </row>
    <row r="96" spans="1:2" ht="30" customHeight="1">
      <c r="A96" s="51">
        <v>3</v>
      </c>
      <c r="B96" s="53" t="s">
        <v>5</v>
      </c>
    </row>
    <row r="97" spans="1:2" ht="30" customHeight="1">
      <c r="A97" s="51">
        <v>4</v>
      </c>
      <c r="B97" s="53" t="s">
        <v>28</v>
      </c>
    </row>
    <row r="98" spans="1:2" ht="30" customHeight="1">
      <c r="A98" s="51">
        <v>5</v>
      </c>
      <c r="B98" s="53" t="s">
        <v>98</v>
      </c>
    </row>
    <row r="99" spans="1:2" ht="30" customHeight="1">
      <c r="A99" s="51"/>
      <c r="B99" s="52" t="s">
        <v>136</v>
      </c>
    </row>
    <row r="100" spans="1:2" ht="30" customHeight="1">
      <c r="A100" s="56">
        <v>1</v>
      </c>
      <c r="B100" s="55" t="s">
        <v>152</v>
      </c>
    </row>
    <row r="101" spans="1:2" ht="30" customHeight="1">
      <c r="A101" s="57">
        <v>2</v>
      </c>
      <c r="B101" s="58" t="s">
        <v>153</v>
      </c>
    </row>
  </sheetData>
  <sheetProtection algorithmName="SHA-512" hashValue="iU6wXQcPatQlHeSJaMdZnQ/y/jLKib+lNw0aKYhYJp6KKPHDGLuw0ciqPM8Vsf485xcZkgNkqX+XeaV+J9nh4Q==" saltValue="pky8f/Sr47U0J2os6dSoRg==" spinCount="100000" sheet="1" objects="1" scenario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(15)</vt:lpstr>
      <vt:lpstr>Table (15.1)</vt:lpstr>
      <vt:lpstr>Table (15.2)</vt:lpstr>
      <vt:lpstr>Table (15.3)</vt:lpstr>
      <vt:lpstr>Table (15.4)</vt:lpstr>
      <vt:lpstr>Table (15.5)</vt:lpstr>
      <vt:lpstr>Table (15.6)</vt:lpstr>
      <vt:lpstr>Table (15.7)</vt:lpstr>
      <vt:lpstr>Table (15.8)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2025-06-11T17:56:03Z</dcterms:created>
  <dcterms:modified xsi:type="dcterms:W3CDTF">2026-04-30T05:29:15Z</dcterms:modified>
</cp:coreProperties>
</file>